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8F Inject\8-11B Sample\"/>
    </mc:Choice>
  </mc:AlternateContent>
  <bookViews>
    <workbookView xWindow="0" yWindow="0" windowWidth="19200" windowHeight="11595" activeTab="4"/>
  </bookViews>
  <sheets>
    <sheet name="8B" sheetId="8" r:id="rId1"/>
    <sheet name="9B" sheetId="7" r:id="rId2"/>
    <sheet name="10B" sheetId="6" r:id="rId3"/>
    <sheet name="11B" sheetId="5" r:id="rId4"/>
    <sheet name="8B - 9B - 10B - 11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B4" i="4" l="1"/>
  <c r="B3" i="4"/>
  <c r="B2" i="4"/>
  <c r="D4" i="4" l="1"/>
  <c r="D3" i="4"/>
  <c r="D2" i="4"/>
  <c r="C4" i="4"/>
  <c r="C3" i="4"/>
  <c r="C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<sst xmlns="http://schemas.openxmlformats.org/spreadsheetml/2006/main" count="74" uniqueCount="26">
  <si>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</si>
  <si>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</si>
  <si>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</si>
  <si>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</si>
  <si>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</si>
  <si>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</si>
  <si>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</si>
  <si>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</si>
  <si>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</si>
  <si>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</si>
  <si>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</si>
  <si>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</si>
  <si>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</si>
  <si>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</si>
  <si>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</si>
  <si>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</si>
  <si>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</si>
  <si>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</si>
  <si>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</si>
  <si>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</si>
  <si>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</si>
  <si>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</si>
  <si>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8B</t>
  </si>
  <si>
    <t>9B</t>
  </si>
  <si>
    <t>10B</t>
  </si>
  <si>
    <t>11B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</si>
</sst>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8-11B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'8B - 9B - 10B - 11B'!$B$1:$E$1</c:f>
              <c:strCache>
                <c:ptCount val="1"/>
                <c:pt idx="0">
                  <c:v>11B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'8B - 9B - 10B - 11B'!$A$3:$A$92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'8B - 9B - 10B - 11B'!$E$3:$E$92</c:f>
              <c:numCache>
                <c:formatCode>0.000</c:formatCode>
                <c:ptCount val="90"/>
                <c:pt idx="0">
                  <c:v>1.3454674280360921</c:v>
                </c:pt>
                <c:pt idx="1">
                  <c:v>1.2938887950324491</c:v>
                </c:pt>
                <c:pt idx="2">
                  <c:v>1.3503669064599628</c:v>
                </c:pt>
                <c:pt idx="3">
                  <c:v>1.3212580933168678</c:v>
                </c:pt>
                <c:pt idx="4">
                  <c:v>1.3674100341921753</c:v>
                </c:pt>
                <c:pt idx="5">
                  <c:v>1.3449049154954158</c:v>
                </c:pt>
                <c:pt idx="6">
                  <c:v>1.2241348917296258</c:v>
                </c:pt>
                <c:pt idx="7">
                  <c:v>1.2810240634447634</c:v>
                </c:pt>
                <c:pt idx="8">
                  <c:v>1.4026578761816422</c:v>
                </c:pt>
                <c:pt idx="9">
                  <c:v>1.4056187564567253</c:v>
                </c:pt>
                <c:pt idx="10">
                  <c:v>1.3565020662078859</c:v>
                </c:pt>
                <c:pt idx="11">
                  <c:v>1.3265026878931874</c:v>
                </c:pt>
                <c:pt idx="12">
                  <c:v>1.2511417580428217</c:v>
                </c:pt>
                <c:pt idx="13">
                  <c:v>1.2216740897585243</c:v>
                </c:pt>
                <c:pt idx="14">
                  <c:v>1.28074001919453</c:v>
                </c:pt>
                <c:pt idx="15">
                  <c:v>1.3844303756784151</c:v>
                </c:pt>
                <c:pt idx="16">
                  <c:v>1.3920323233028242</c:v>
                </c:pt>
                <c:pt idx="17">
                  <c:v>1.4008857753116797</c:v>
                </c:pt>
                <c:pt idx="18">
                  <c:v>1.3982591254870862</c:v>
                </c:pt>
                <c:pt idx="19">
                  <c:v>1.4162368298915708</c:v>
                </c:pt>
                <c:pt idx="20">
                  <c:v>1.4140276777980931</c:v>
                </c:pt>
                <c:pt idx="21">
                  <c:v>1.341962845100757</c:v>
                </c:pt>
                <c:pt idx="22">
                  <c:v>1.3058304200357125</c:v>
                </c:pt>
                <c:pt idx="23">
                  <c:v>1.279012739726896</c:v>
                </c:pt>
                <c:pt idx="24">
                  <c:v>1.345763186406898</c:v>
                </c:pt>
                <c:pt idx="25">
                  <c:v>1.4470564704083533</c:v>
                </c:pt>
                <c:pt idx="26">
                  <c:v>1.3686931119716246</c:v>
                </c:pt>
                <c:pt idx="27">
                  <c:v>1.3266619744799961</c:v>
                </c:pt>
                <c:pt idx="28">
                  <c:v>1.3538872552342003</c:v>
                </c:pt>
                <c:pt idx="29">
                  <c:v>1.3531819591534098</c:v>
                </c:pt>
                <c:pt idx="30">
                  <c:v>1.3198605081853223</c:v>
                </c:pt>
                <c:pt idx="31">
                  <c:v>1.3437637241300775</c:v>
                </c:pt>
                <c:pt idx="32">
                  <c:v>1.4372259058679293</c:v>
                </c:pt>
                <c:pt idx="33">
                  <c:v>1.4314652297311865</c:v>
                </c:pt>
                <c:pt idx="34">
                  <c:v>1.2908432774386414</c:v>
                </c:pt>
                <c:pt idx="35">
                  <c:v>1.4811782789950152</c:v>
                </c:pt>
                <c:pt idx="36">
                  <c:v>1.4103031749021162</c:v>
                </c:pt>
                <c:pt idx="37">
                  <c:v>1.4138544318312511</c:v>
                </c:pt>
                <c:pt idx="38">
                  <c:v>1.3518804687512991</c:v>
                </c:pt>
                <c:pt idx="39">
                  <c:v>1.3492452081808</c:v>
                </c:pt>
                <c:pt idx="40">
                  <c:v>1.4874586347975445</c:v>
                </c:pt>
                <c:pt idx="41">
                  <c:v>1.3478675904464335</c:v>
                </c:pt>
                <c:pt idx="42">
                  <c:v>1.3417371100649167</c:v>
                </c:pt>
                <c:pt idx="43">
                  <c:v>1.3227515597912518</c:v>
                </c:pt>
                <c:pt idx="44">
                  <c:v>1.2694027109709081</c:v>
                </c:pt>
                <c:pt idx="45">
                  <c:v>1.4795662799899765</c:v>
                </c:pt>
                <c:pt idx="46">
                  <c:v>1.4879035741073039</c:v>
                </c:pt>
                <c:pt idx="47">
                  <c:v>1.3950404911543768</c:v>
                </c:pt>
                <c:pt idx="48">
                  <c:v>1.3931691474619727</c:v>
                </c:pt>
                <c:pt idx="49">
                  <c:v>1.3651742424268087</c:v>
                </c:pt>
                <c:pt idx="50">
                  <c:v>1.3138664533951585</c:v>
                </c:pt>
                <c:pt idx="51">
                  <c:v>1.3185962148670884</c:v>
                </c:pt>
                <c:pt idx="52">
                  <c:v>1.332746659622835</c:v>
                </c:pt>
                <c:pt idx="53">
                  <c:v>1.4019325777166587</c:v>
                </c:pt>
                <c:pt idx="54">
                  <c:v>1.3362716905325107</c:v>
                </c:pt>
                <c:pt idx="55">
                  <c:v>1.3662822929088518</c:v>
                </c:pt>
                <c:pt idx="56">
                  <c:v>1.3450555958185717</c:v>
                </c:pt>
                <c:pt idx="57">
                  <c:v>1.3985494659069411</c:v>
                </c:pt>
                <c:pt idx="58">
                  <c:v>1.3188853045037496</c:v>
                </c:pt>
                <c:pt idx="59">
                  <c:v>1.3570857599848958</c:v>
                </c:pt>
                <c:pt idx="60">
                  <c:v>1.3505967156100431</c:v>
                </c:pt>
                <c:pt idx="61">
                  <c:v>1.355693643977274</c:v>
                </c:pt>
                <c:pt idx="62">
                  <c:v>1.4029094611165025</c:v>
                </c:pt>
                <c:pt idx="63">
                  <c:v>1.4040524376913583</c:v>
                </c:pt>
                <c:pt idx="64">
                  <c:v>1.2909022671157462</c:v>
                </c:pt>
                <c:pt idx="65">
                  <c:v>1.2547579503698052</c:v>
                </c:pt>
                <c:pt idx="66">
                  <c:v>1.2176358532360427</c:v>
                </c:pt>
                <c:pt idx="67">
                  <c:v>1.1799935127120051</c:v>
                </c:pt>
                <c:pt idx="68">
                  <c:v>1.2032353114009742</c:v>
                </c:pt>
                <c:pt idx="69">
                  <c:v>1.3028839877252876</c:v>
                </c:pt>
                <c:pt idx="70">
                  <c:v>1.3037771650920649</c:v>
                </c:pt>
                <c:pt idx="71">
                  <c:v>1.3066026385828393</c:v>
                </c:pt>
                <c:pt idx="72">
                  <c:v>1.3036565164698513</c:v>
                </c:pt>
                <c:pt idx="73">
                  <c:v>1.301603273852397</c:v>
                </c:pt>
                <c:pt idx="74">
                  <c:v>1.2987154975786432</c:v>
                </c:pt>
                <c:pt idx="75">
                  <c:v>1.2997905817144129</c:v>
                </c:pt>
                <c:pt idx="76">
                  <c:v>1.4063281481059768</c:v>
                </c:pt>
                <c:pt idx="77">
                  <c:v>1.4049946769293957</c:v>
                </c:pt>
                <c:pt idx="78">
                  <c:v>1.342333627929045</c:v>
                </c:pt>
                <c:pt idx="79">
                  <c:v>1.5061218250262707</c:v>
                </c:pt>
                <c:pt idx="80">
                  <c:v>1.5073234223984322</c:v>
                </c:pt>
                <c:pt idx="81">
                  <c:v>1.4915868268281585</c:v>
                </c:pt>
                <c:pt idx="82">
                  <c:v>1.442094374007344</c:v>
                </c:pt>
                <c:pt idx="83">
                  <c:v>1.3253343497390266</c:v>
                </c:pt>
                <c:pt idx="84">
                  <c:v>1.3720683018440003</c:v>
                </c:pt>
                <c:pt idx="85">
                  <c:v>1.3947757827896461</c:v>
                </c:pt>
                <c:pt idx="86">
                  <c:v>1.4050430575864754</c:v>
                </c:pt>
                <c:pt idx="87">
                  <c:v>1.3345351511459911</c:v>
                </c:pt>
                <c:pt idx="88">
                  <c:v>1.3808518804779191</c:v>
                </c:pt>
                <c:pt idx="89">
                  <c:v>1.3386328617003036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'8B - 9B - 10B - 11B'!$G$1:$J$1</c:f>
              <c:strCache>
                <c:ptCount val="1"/>
                <c:pt idx="0">
                  <c:v>10B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'8B - 9B - 10B - 11B'!$A$3:$A$92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'8B - 9B - 10B - 11B'!$J$3:$J$92</c:f>
              <c:numCache>
                <c:formatCode>0.000</c:formatCode>
                <c:ptCount val="90"/>
                <c:pt idx="0">
                  <c:v>1.5267268213540039</c:v>
                </c:pt>
                <c:pt idx="1">
                  <c:v>1.492830339652182</c:v>
                </c:pt>
                <c:pt idx="2">
                  <c:v>1.5206936687541712</c:v>
                </c:pt>
                <c:pt idx="3">
                  <c:v>1.5704326694846236</c:v>
                </c:pt>
                <c:pt idx="4">
                  <c:v>1.6625110788466291</c:v>
                </c:pt>
                <c:pt idx="5">
                  <c:v>1.5764546130920452</c:v>
                </c:pt>
                <c:pt idx="6">
                  <c:v>1.6372865365716507</c:v>
                </c:pt>
                <c:pt idx="7">
                  <c:v>1.6116972918516499</c:v>
                </c:pt>
                <c:pt idx="8">
                  <c:v>1.521131341404296</c:v>
                </c:pt>
                <c:pt idx="9">
                  <c:v>1.5357345310333006</c:v>
                </c:pt>
                <c:pt idx="10">
                  <c:v>1.5246386982177293</c:v>
                </c:pt>
                <c:pt idx="11">
                  <c:v>1.5286720643820773</c:v>
                </c:pt>
                <c:pt idx="12">
                  <c:v>1.5356577000756031</c:v>
                </c:pt>
                <c:pt idx="13">
                  <c:v>1.5642017005676707</c:v>
                </c:pt>
                <c:pt idx="14">
                  <c:v>1.5207698603562507</c:v>
                </c:pt>
                <c:pt idx="15">
                  <c:v>1.6469800696652561</c:v>
                </c:pt>
                <c:pt idx="16">
                  <c:v>1.5640991863780414</c:v>
                </c:pt>
                <c:pt idx="17">
                  <c:v>1.5628560395740376</c:v>
                </c:pt>
                <c:pt idx="18">
                  <c:v>1.5607026200040577</c:v>
                </c:pt>
                <c:pt idx="19">
                  <c:v>1.4761441618377769</c:v>
                </c:pt>
                <c:pt idx="20">
                  <c:v>1.5463581085637292</c:v>
                </c:pt>
                <c:pt idx="21">
                  <c:v>1.5670798774269379</c:v>
                </c:pt>
                <c:pt idx="22">
                  <c:v>1.5087010350318941</c:v>
                </c:pt>
                <c:pt idx="23">
                  <c:v>1.4343390469158126</c:v>
                </c:pt>
                <c:pt idx="24">
                  <c:v>1.4455018374370865</c:v>
                </c:pt>
                <c:pt idx="25">
                  <c:v>1.5604589614887918</c:v>
                </c:pt>
                <c:pt idx="26">
                  <c:v>1.5069417521289716</c:v>
                </c:pt>
                <c:pt idx="27">
                  <c:v>1.6395702295821881</c:v>
                </c:pt>
                <c:pt idx="28">
                  <c:v>1.75638656032388</c:v>
                </c:pt>
                <c:pt idx="29">
                  <c:v>1.6680799439403591</c:v>
                </c:pt>
                <c:pt idx="30">
                  <c:v>1.5632783144568903</c:v>
                </c:pt>
                <c:pt idx="31">
                  <c:v>1.6206934737303329</c:v>
                </c:pt>
                <c:pt idx="32">
                  <c:v>1.6949347651567295</c:v>
                </c:pt>
                <c:pt idx="33">
                  <c:v>1.6473577947421625</c:v>
                </c:pt>
                <c:pt idx="34">
                  <c:v>1.6095125476559113</c:v>
                </c:pt>
                <c:pt idx="35">
                  <c:v>1.6193421190455031</c:v>
                </c:pt>
                <c:pt idx="36">
                  <c:v>1.566765502219043</c:v>
                </c:pt>
                <c:pt idx="37">
                  <c:v>1.5993137624261295</c:v>
                </c:pt>
                <c:pt idx="38">
                  <c:v>1.6002092619607797</c:v>
                </c:pt>
                <c:pt idx="39">
                  <c:v>1.5888352463998157</c:v>
                </c:pt>
                <c:pt idx="40">
                  <c:v>1.6349996520502461</c:v>
                </c:pt>
                <c:pt idx="41">
                  <c:v>1.5400189820898991</c:v>
                </c:pt>
                <c:pt idx="42">
                  <c:v>1.5658057169767901</c:v>
                </c:pt>
                <c:pt idx="43">
                  <c:v>1.5257195913086168</c:v>
                </c:pt>
                <c:pt idx="44">
                  <c:v>1.5369153193952647</c:v>
                </c:pt>
                <c:pt idx="45">
                  <c:v>1.5456576696466691</c:v>
                </c:pt>
                <c:pt idx="46">
                  <c:v>1.5676549947557215</c:v>
                </c:pt>
                <c:pt idx="47">
                  <c:v>1.6306458153611183</c:v>
                </c:pt>
                <c:pt idx="48">
                  <c:v>1.7104342206474645</c:v>
                </c:pt>
                <c:pt idx="49">
                  <c:v>1.7160898153700959</c:v>
                </c:pt>
                <c:pt idx="50">
                  <c:v>1.710050665340096</c:v>
                </c:pt>
                <c:pt idx="51">
                  <c:v>1.6855839014915273</c:v>
                </c:pt>
                <c:pt idx="52">
                  <c:v>1.665264873317903</c:v>
                </c:pt>
                <c:pt idx="53">
                  <c:v>1.5589392562635183</c:v>
                </c:pt>
                <c:pt idx="54">
                  <c:v>1.4984012785497756</c:v>
                </c:pt>
                <c:pt idx="55">
                  <c:v>1.4710786940476246</c:v>
                </c:pt>
                <c:pt idx="56">
                  <c:v>1.5318571993276646</c:v>
                </c:pt>
                <c:pt idx="57">
                  <c:v>1.5839260180841646</c:v>
                </c:pt>
                <c:pt idx="58">
                  <c:v>1.5324510966354121</c:v>
                </c:pt>
                <c:pt idx="59">
                  <c:v>1.5053049256585587</c:v>
                </c:pt>
                <c:pt idx="60">
                  <c:v>1.4984806470954031</c:v>
                </c:pt>
                <c:pt idx="61">
                  <c:v>1.562323357862379</c:v>
                </c:pt>
                <c:pt idx="62">
                  <c:v>1.4406601500064324</c:v>
                </c:pt>
                <c:pt idx="63">
                  <c:v>1.3935208600859306</c:v>
                </c:pt>
                <c:pt idx="64">
                  <c:v>1.4086023493897122</c:v>
                </c:pt>
                <c:pt idx="65">
                  <c:v>1.4390653814577108</c:v>
                </c:pt>
                <c:pt idx="66">
                  <c:v>1.4955370554417315</c:v>
                </c:pt>
                <c:pt idx="67">
                  <c:v>1.3903915960932856</c:v>
                </c:pt>
                <c:pt idx="68">
                  <c:v>1.45292677096051</c:v>
                </c:pt>
                <c:pt idx="69">
                  <c:v>1.4489055579883736</c:v>
                </c:pt>
                <c:pt idx="70">
                  <c:v>1.521170431887287</c:v>
                </c:pt>
                <c:pt idx="71">
                  <c:v>1.4419551761603668</c:v>
                </c:pt>
                <c:pt idx="72">
                  <c:v>1.4969291119113399</c:v>
                </c:pt>
                <c:pt idx="73">
                  <c:v>1.4794089066186755</c:v>
                </c:pt>
                <c:pt idx="74">
                  <c:v>1.4966668546515185</c:v>
                </c:pt>
                <c:pt idx="75">
                  <c:v>1.5946525709962176</c:v>
                </c:pt>
                <c:pt idx="76">
                  <c:v>1.5712571620859264</c:v>
                </c:pt>
                <c:pt idx="77">
                  <c:v>1.5694062979071515</c:v>
                </c:pt>
                <c:pt idx="78">
                  <c:v>1.5275461102370023</c:v>
                </c:pt>
                <c:pt idx="79">
                  <c:v>1.4080945485613625</c:v>
                </c:pt>
                <c:pt idx="80">
                  <c:v>1.4471526008916238</c:v>
                </c:pt>
                <c:pt idx="81">
                  <c:v>1.4944916799688035</c:v>
                </c:pt>
                <c:pt idx="82">
                  <c:v>1.4284929603498457</c:v>
                </c:pt>
                <c:pt idx="83">
                  <c:v>1.4494023355409713</c:v>
                </c:pt>
                <c:pt idx="84">
                  <c:v>1.4978223404549269</c:v>
                </c:pt>
                <c:pt idx="85">
                  <c:v>1.5436489147911108</c:v>
                </c:pt>
                <c:pt idx="86">
                  <c:v>1.5584189618791469</c:v>
                </c:pt>
                <c:pt idx="87">
                  <c:v>1.5359579818962306</c:v>
                </c:pt>
                <c:pt idx="88">
                  <c:v>1.4786689795579271</c:v>
                </c:pt>
                <c:pt idx="89">
                  <c:v>1.480281638338276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'8B - 9B - 10B - 11B'!$L$1:$O$1</c:f>
              <c:strCache>
                <c:ptCount val="1"/>
                <c:pt idx="0">
                  <c:v>9B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'8B - 9B - 10B - 11B'!$A$3:$A$92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'8B - 9B - 10B - 11B'!$O$3:$O$92</c:f>
              <c:numCache>
                <c:formatCode>0.000</c:formatCode>
                <c:ptCount val="90"/>
                <c:pt idx="0">
                  <c:v>1.6318771339872273</c:v>
                </c:pt>
                <c:pt idx="1">
                  <c:v>1.58309827393207</c:v>
                </c:pt>
                <c:pt idx="2">
                  <c:v>1.5294754250364679</c:v>
                </c:pt>
                <c:pt idx="3">
                  <c:v>1.4768658762474505</c:v>
                </c:pt>
                <c:pt idx="4">
                  <c:v>1.5754333221403667</c:v>
                </c:pt>
                <c:pt idx="5">
                  <c:v>1.585835060023618</c:v>
                </c:pt>
                <c:pt idx="6">
                  <c:v>1.5936991160423895</c:v>
                </c:pt>
                <c:pt idx="7">
                  <c:v>1.6155136945793283</c:v>
                </c:pt>
                <c:pt idx="8">
                  <c:v>1.6334097082703125</c:v>
                </c:pt>
                <c:pt idx="9">
                  <c:v>1.6643510332897089</c:v>
                </c:pt>
                <c:pt idx="10">
                  <c:v>1.598296015041319</c:v>
                </c:pt>
                <c:pt idx="11">
                  <c:v>1.8099079975768801</c:v>
                </c:pt>
                <c:pt idx="12">
                  <c:v>1.8987377294346901</c:v>
                </c:pt>
                <c:pt idx="13">
                  <c:v>1.6349336662046778</c:v>
                </c:pt>
                <c:pt idx="14">
                  <c:v>1.4832719276810953</c:v>
                </c:pt>
                <c:pt idx="15">
                  <c:v>1.577518506931235</c:v>
                </c:pt>
                <c:pt idx="16">
                  <c:v>1.6630666064091204</c:v>
                </c:pt>
                <c:pt idx="17">
                  <c:v>1.8747429333346461</c:v>
                </c:pt>
                <c:pt idx="18">
                  <c:v>1.8412421900338667</c:v>
                </c:pt>
                <c:pt idx="19">
                  <c:v>1.8418558897695743</c:v>
                </c:pt>
                <c:pt idx="20">
                  <c:v>1.6549488832043855</c:v>
                </c:pt>
                <c:pt idx="21">
                  <c:v>1.6540085678702223</c:v>
                </c:pt>
                <c:pt idx="22">
                  <c:v>1.7085564169367835</c:v>
                </c:pt>
                <c:pt idx="23">
                  <c:v>1.7704221433550102</c:v>
                </c:pt>
                <c:pt idx="24">
                  <c:v>1.9637032670243721</c:v>
                </c:pt>
                <c:pt idx="25">
                  <c:v>1.852950466802435</c:v>
                </c:pt>
                <c:pt idx="26">
                  <c:v>1.9212639563983653</c:v>
                </c:pt>
                <c:pt idx="27">
                  <c:v>1.868539732383566</c:v>
                </c:pt>
                <c:pt idx="28">
                  <c:v>1.7352731959955856</c:v>
                </c:pt>
                <c:pt idx="29">
                  <c:v>1.7013437538152185</c:v>
                </c:pt>
                <c:pt idx="30">
                  <c:v>1.7607036508096967</c:v>
                </c:pt>
                <c:pt idx="31">
                  <c:v>1.7282751022503153</c:v>
                </c:pt>
                <c:pt idx="32">
                  <c:v>1.8018088061851631</c:v>
                </c:pt>
                <c:pt idx="33">
                  <c:v>1.7826026594684852</c:v>
                </c:pt>
                <c:pt idx="34">
                  <c:v>1.7196473897441995</c:v>
                </c:pt>
                <c:pt idx="35">
                  <c:v>1.6651700246398524</c:v>
                </c:pt>
                <c:pt idx="36">
                  <c:v>1.7492440435591068</c:v>
                </c:pt>
                <c:pt idx="37">
                  <c:v>1.8273868351893745</c:v>
                </c:pt>
                <c:pt idx="38">
                  <c:v>1.7464237726660723</c:v>
                </c:pt>
                <c:pt idx="39">
                  <c:v>1.7076096320165393</c:v>
                </c:pt>
                <c:pt idx="40">
                  <c:v>1.6905955889410467</c:v>
                </c:pt>
                <c:pt idx="41">
                  <c:v>1.6687871499763571</c:v>
                </c:pt>
                <c:pt idx="42">
                  <c:v>1.6529270325792915</c:v>
                </c:pt>
                <c:pt idx="43">
                  <c:v>1.6917971818309556</c:v>
                </c:pt>
                <c:pt idx="44">
                  <c:v>1.6372077766091746</c:v>
                </c:pt>
                <c:pt idx="45">
                  <c:v>1.6132872210642626</c:v>
                </c:pt>
                <c:pt idx="46">
                  <c:v>1.6373611118724254</c:v>
                </c:pt>
                <c:pt idx="47">
                  <c:v>1.6244950872738892</c:v>
                </c:pt>
                <c:pt idx="48">
                  <c:v>1.6258871714038343</c:v>
                </c:pt>
                <c:pt idx="49">
                  <c:v>1.6276205028401323</c:v>
                </c:pt>
                <c:pt idx="50">
                  <c:v>1.6169309598838306</c:v>
                </c:pt>
                <c:pt idx="51">
                  <c:v>1.6224537228905749</c:v>
                </c:pt>
                <c:pt idx="52">
                  <c:v>1.6312341912475721</c:v>
                </c:pt>
                <c:pt idx="53">
                  <c:v>1.5870291613957137</c:v>
                </c:pt>
                <c:pt idx="54">
                  <c:v>1.7778607324781504</c:v>
                </c:pt>
                <c:pt idx="55">
                  <c:v>1.6365335002946084</c:v>
                </c:pt>
                <c:pt idx="56">
                  <c:v>1.6154620380728084</c:v>
                </c:pt>
                <c:pt idx="57">
                  <c:v>1.5128109331621322</c:v>
                </c:pt>
                <c:pt idx="58">
                  <c:v>1.6104771487024496</c:v>
                </c:pt>
                <c:pt idx="59">
                  <c:v>1.7260890088674021</c:v>
                </c:pt>
                <c:pt idx="60">
                  <c:v>1.6406901362408495</c:v>
                </c:pt>
                <c:pt idx="61">
                  <c:v>1.7169112773766313</c:v>
                </c:pt>
                <c:pt idx="62">
                  <c:v>1.8071891316030686</c:v>
                </c:pt>
                <c:pt idx="63">
                  <c:v>1.8182375218566322</c:v>
                </c:pt>
                <c:pt idx="64">
                  <c:v>1.8868862523642436</c:v>
                </c:pt>
                <c:pt idx="65">
                  <c:v>1.6987129899758906</c:v>
                </c:pt>
                <c:pt idx="66">
                  <c:v>1.6250646415723748</c:v>
                </c:pt>
                <c:pt idx="67">
                  <c:v>1.6434450945103851</c:v>
                </c:pt>
                <c:pt idx="68">
                  <c:v>1.6546898439798516</c:v>
                </c:pt>
                <c:pt idx="69">
                  <c:v>1.6039845697252322</c:v>
                </c:pt>
                <c:pt idx="70">
                  <c:v>1.6334193004441566</c:v>
                </c:pt>
                <c:pt idx="71">
                  <c:v>1.5791823196434631</c:v>
                </c:pt>
                <c:pt idx="72">
                  <c:v>1.5976187951322722</c:v>
                </c:pt>
                <c:pt idx="73">
                  <c:v>1.5942577874833415</c:v>
                </c:pt>
                <c:pt idx="74">
                  <c:v>1.5982739321558785</c:v>
                </c:pt>
                <c:pt idx="75">
                  <c:v>1.5960948371979073</c:v>
                </c:pt>
                <c:pt idx="76">
                  <c:v>1.6004330741979544</c:v>
                </c:pt>
                <c:pt idx="77">
                  <c:v>1.8695806069814576</c:v>
                </c:pt>
                <c:pt idx="78">
                  <c:v>1.8652680520927793</c:v>
                </c:pt>
                <c:pt idx="79">
                  <c:v>1.8381807847152452</c:v>
                </c:pt>
                <c:pt idx="80">
                  <c:v>1.8730648765683409</c:v>
                </c:pt>
                <c:pt idx="81">
                  <c:v>1.7172727419699709</c:v>
                </c:pt>
                <c:pt idx="82">
                  <c:v>1.7251365459438439</c:v>
                </c:pt>
                <c:pt idx="83">
                  <c:v>1.7064122491921887</c:v>
                </c:pt>
                <c:pt idx="84">
                  <c:v>1.6429985062548222</c:v>
                </c:pt>
                <c:pt idx="85">
                  <c:v>1.5833655679522034</c:v>
                </c:pt>
                <c:pt idx="86">
                  <c:v>1.5478260562734893</c:v>
                </c:pt>
                <c:pt idx="87">
                  <c:v>1.5434961550612754</c:v>
                </c:pt>
                <c:pt idx="88">
                  <c:v>1.6021837164535098</c:v>
                </c:pt>
                <c:pt idx="89">
                  <c:v>1.6312511073779377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'8B - 9B - 10B - 11B'!$Q$1:$T$1</c:f>
              <c:strCache>
                <c:ptCount val="1"/>
                <c:pt idx="0">
                  <c:v>8B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'8B - 9B - 10B - 11B'!$A$3:$A$92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'8B - 9B - 10B - 11B'!$T$3:$T$92</c:f>
              <c:numCache>
                <c:formatCode>0.000</c:formatCode>
                <c:ptCount val="90"/>
                <c:pt idx="0">
                  <c:v>1.7056944578315145</c:v>
                </c:pt>
                <c:pt idx="1">
                  <c:v>1.604673649172587</c:v>
                </c:pt>
                <c:pt idx="2">
                  <c:v>1.5599784414118116</c:v>
                </c:pt>
                <c:pt idx="3">
                  <c:v>1.5193637456267113</c:v>
                </c:pt>
                <c:pt idx="4">
                  <c:v>1.572924847258292</c:v>
                </c:pt>
                <c:pt idx="5">
                  <c:v>1.6739895481889808</c:v>
                </c:pt>
                <c:pt idx="6">
                  <c:v>1.6936128651289808</c:v>
                </c:pt>
                <c:pt idx="7">
                  <c:v>1.4919041296930933</c:v>
                </c:pt>
                <c:pt idx="8">
                  <c:v>1.5400657246530651</c:v>
                </c:pt>
                <c:pt idx="9">
                  <c:v>1.483643643620292</c:v>
                </c:pt>
                <c:pt idx="10">
                  <c:v>1.4471061844786899</c:v>
                </c:pt>
                <c:pt idx="11">
                  <c:v>1.5926958286835193</c:v>
                </c:pt>
                <c:pt idx="12">
                  <c:v>1.6616998422494762</c:v>
                </c:pt>
                <c:pt idx="13">
                  <c:v>1.7643919466758529</c:v>
                </c:pt>
                <c:pt idx="14">
                  <c:v>1.7217499815325319</c:v>
                </c:pt>
                <c:pt idx="15">
                  <c:v>1.7231161085930367</c:v>
                </c:pt>
                <c:pt idx="16">
                  <c:v>1.6706102724794707</c:v>
                </c:pt>
                <c:pt idx="17">
                  <c:v>1.747910045800144</c:v>
                </c:pt>
                <c:pt idx="18">
                  <c:v>1.8404703051271722</c:v>
                </c:pt>
                <c:pt idx="19">
                  <c:v>1.6863442787677434</c:v>
                </c:pt>
                <c:pt idx="20">
                  <c:v>1.4883743987449654</c:v>
                </c:pt>
                <c:pt idx="21">
                  <c:v>1.4971961242653764</c:v>
                </c:pt>
                <c:pt idx="22">
                  <c:v>1.6211065888736347</c:v>
                </c:pt>
                <c:pt idx="23">
                  <c:v>1.5594118363106229</c:v>
                </c:pt>
                <c:pt idx="24">
                  <c:v>1.7007474054025618</c:v>
                </c:pt>
                <c:pt idx="25">
                  <c:v>1.6106488367854377</c:v>
                </c:pt>
                <c:pt idx="26">
                  <c:v>1.6492164591618836</c:v>
                </c:pt>
                <c:pt idx="27">
                  <c:v>1.524944796572504</c:v>
                </c:pt>
                <c:pt idx="28">
                  <c:v>1.6056165333690582</c:v>
                </c:pt>
                <c:pt idx="29">
                  <c:v>1.6480939621006578</c:v>
                </c:pt>
                <c:pt idx="30">
                  <c:v>1.7911132456439105</c:v>
                </c:pt>
                <c:pt idx="31">
                  <c:v>1.6720119283635664</c:v>
                </c:pt>
                <c:pt idx="32">
                  <c:v>1.6190325697269601</c:v>
                </c:pt>
                <c:pt idx="33">
                  <c:v>1.5662997522766124</c:v>
                </c:pt>
                <c:pt idx="34">
                  <c:v>1.5972353537033501</c:v>
                </c:pt>
                <c:pt idx="35">
                  <c:v>1.8985024422115364</c:v>
                </c:pt>
                <c:pt idx="36">
                  <c:v>1.8989759647345779</c:v>
                </c:pt>
                <c:pt idx="37">
                  <c:v>1.8263499146471542</c:v>
                </c:pt>
                <c:pt idx="38">
                  <c:v>1.9531504765764753</c:v>
                </c:pt>
                <c:pt idx="39">
                  <c:v>1.8314055847304087</c:v>
                </c:pt>
                <c:pt idx="40">
                  <c:v>1.8105131410037913</c:v>
                </c:pt>
                <c:pt idx="41">
                  <c:v>1.7753737645428651</c:v>
                </c:pt>
                <c:pt idx="42">
                  <c:v>1.6525502461147226</c:v>
                </c:pt>
                <c:pt idx="43">
                  <c:v>1.6815677529400379</c:v>
                </c:pt>
                <c:pt idx="44">
                  <c:v>1.9847910608786166</c:v>
                </c:pt>
                <c:pt idx="45">
                  <c:v>2.1762130086151061</c:v>
                </c:pt>
                <c:pt idx="46">
                  <c:v>2.124928312412822</c:v>
                </c:pt>
                <c:pt idx="47">
                  <c:v>1.941255506871181</c:v>
                </c:pt>
                <c:pt idx="48">
                  <c:v>1.8354376901278817</c:v>
                </c:pt>
                <c:pt idx="49">
                  <c:v>1.7017391957179315</c:v>
                </c:pt>
                <c:pt idx="50">
                  <c:v>1.5922552014981939</c:v>
                </c:pt>
                <c:pt idx="51">
                  <c:v>1.6456686914591832</c:v>
                </c:pt>
                <c:pt idx="52">
                  <c:v>1.7048579068668754</c:v>
                </c:pt>
                <c:pt idx="53">
                  <c:v>1.7527460434185551</c:v>
                </c:pt>
                <c:pt idx="54">
                  <c:v>1.922449853649759</c:v>
                </c:pt>
                <c:pt idx="55">
                  <c:v>1.7690522011312553</c:v>
                </c:pt>
                <c:pt idx="56">
                  <c:v>1.7658265935432551</c:v>
                </c:pt>
                <c:pt idx="57">
                  <c:v>1.7510648811224903</c:v>
                </c:pt>
                <c:pt idx="58">
                  <c:v>1.7928251735215632</c:v>
                </c:pt>
                <c:pt idx="59">
                  <c:v>1.6872925418121982</c:v>
                </c:pt>
                <c:pt idx="60">
                  <c:v>1.5922677275351929</c:v>
                </c:pt>
                <c:pt idx="61">
                  <c:v>1.5584945010479438</c:v>
                </c:pt>
                <c:pt idx="62">
                  <c:v>1.5426932620958982</c:v>
                </c:pt>
                <c:pt idx="63">
                  <c:v>1.6946575492873077</c:v>
                </c:pt>
                <c:pt idx="64">
                  <c:v>1.6222110664906459</c:v>
                </c:pt>
                <c:pt idx="65">
                  <c:v>1.6749522437625637</c:v>
                </c:pt>
                <c:pt idx="66">
                  <c:v>1.6327360663118489</c:v>
                </c:pt>
                <c:pt idx="67">
                  <c:v>1.5867862289171504</c:v>
                </c:pt>
                <c:pt idx="68">
                  <c:v>1.4827544908287715</c:v>
                </c:pt>
                <c:pt idx="69">
                  <c:v>1.4863000252858112</c:v>
                </c:pt>
                <c:pt idx="70">
                  <c:v>1.4595031455399512</c:v>
                </c:pt>
                <c:pt idx="71">
                  <c:v>1.4642441081603523</c:v>
                </c:pt>
                <c:pt idx="72">
                  <c:v>1.4711329982276022</c:v>
                </c:pt>
                <c:pt idx="73">
                  <c:v>1.5125263690528949</c:v>
                </c:pt>
                <c:pt idx="74">
                  <c:v>1.4831390741725994</c:v>
                </c:pt>
                <c:pt idx="75">
                  <c:v>2.038472504031752</c:v>
                </c:pt>
                <c:pt idx="76">
                  <c:v>1.99881793547519</c:v>
                </c:pt>
                <c:pt idx="77">
                  <c:v>1.8057830607236598</c:v>
                </c:pt>
                <c:pt idx="78">
                  <c:v>1.8869929164781194</c:v>
                </c:pt>
                <c:pt idx="79">
                  <c:v>1.6625232507346712</c:v>
                </c:pt>
                <c:pt idx="80">
                  <c:v>1.5870330671190016</c:v>
                </c:pt>
                <c:pt idx="81">
                  <c:v>1.618324361575624</c:v>
                </c:pt>
                <c:pt idx="82">
                  <c:v>1.7131026737693376</c:v>
                </c:pt>
                <c:pt idx="83">
                  <c:v>1.6859593748764992</c:v>
                </c:pt>
                <c:pt idx="84">
                  <c:v>1.6726784714653984</c:v>
                </c:pt>
                <c:pt idx="85">
                  <c:v>1.6237827640026101</c:v>
                </c:pt>
                <c:pt idx="86">
                  <c:v>1.5327762677005543</c:v>
                </c:pt>
                <c:pt idx="87">
                  <c:v>1.7548200614446672</c:v>
                </c:pt>
                <c:pt idx="88">
                  <c:v>1.8634111292219626</c:v>
                </c:pt>
                <c:pt idx="89">
                  <c:v>1.7021349307572839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633776"/>
        <c:axId val="217634952"/>
      </c:scatterChart>
      <c:valAx>
        <c:axId val="21763377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634952"/>
        <c:crosses val="autoZero"/>
        <c:crossBetween val="midCat"/>
      </c:valAx>
      <c:valAx>
        <c:axId val="217634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633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activeCell="C31" sqref="C31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107</v>
      </c>
      <c r="B2">
        <v>14.72399998</v>
      </c>
      <c r="C2">
        <v>0.65130001000000004</v>
      </c>
      <c r="D2">
        <v>684.41998291000004</v>
      </c>
      <c r="E2">
        <v>1.1734999399999999</v>
      </c>
      <c r="F2">
        <v>556.77197265999996</v>
      </c>
      <c r="G2">
        <v>1.48730004</v>
      </c>
      <c r="H2">
        <v>9.9000003020963209E+37</v>
      </c>
      <c r="J2" s="2">
        <f>TREND(Calibration!$A$2:$A$4,Calibration!$B$2:$B$4,C2)</f>
        <v>416.19519837756286</v>
      </c>
      <c r="K2" s="2">
        <f>TREND(Calibration!$A$2:$A$4,Calibration!$C$2:$C$4,E2)</f>
        <v>455.02024960170513</v>
      </c>
      <c r="L2" s="2">
        <f>TREND(Calibration!$A$2:$A$4,Calibration!$D$2:$D$4,G2)</f>
        <v>572.09156440320908</v>
      </c>
      <c r="N2" s="2">
        <f>AVERAGE(J2:J409)</f>
        <v>411.75824091272426</v>
      </c>
    </row>
    <row r="3" spans="1:14" x14ac:dyDescent="0.25">
      <c r="A3">
        <v>4136</v>
      </c>
      <c r="B3">
        <v>14.795000079999999</v>
      </c>
      <c r="C3">
        <v>0.65020001000000005</v>
      </c>
      <c r="D3">
        <v>761.63201904000005</v>
      </c>
      <c r="E3">
        <v>1.1595</v>
      </c>
      <c r="F3">
        <v>995.12298583999996</v>
      </c>
      <c r="G3">
        <v>1.48570001</v>
      </c>
      <c r="H3">
        <v>9.9000003020963209E+37</v>
      </c>
      <c r="J3" s="2">
        <f>TREND(Calibration!$A$2:$A$4,Calibration!$B$2:$B$4,C3)</f>
        <v>415.52049046795355</v>
      </c>
      <c r="K3" s="2">
        <f>TREND(Calibration!$A$2:$A$4,Calibration!$C$2:$C$4,E3)</f>
        <v>449.35607650242571</v>
      </c>
      <c r="L3" s="2">
        <f>TREND(Calibration!$A$2:$A$4,Calibration!$D$2:$D$4,G3)</f>
        <v>571.43196970129679</v>
      </c>
    </row>
    <row r="4" spans="1:14" x14ac:dyDescent="0.25">
      <c r="A4">
        <v>9138</v>
      </c>
      <c r="B4">
        <v>14.79800034</v>
      </c>
      <c r="C4">
        <v>0.65240001999999997</v>
      </c>
      <c r="D4">
        <v>9.9000003020963209E+37</v>
      </c>
      <c r="E4">
        <v>1.15779996</v>
      </c>
      <c r="F4">
        <v>333.00698853</v>
      </c>
      <c r="G4">
        <v>1.48730004</v>
      </c>
      <c r="H4">
        <v>9.9000003020963209E+37</v>
      </c>
      <c r="J4" s="2">
        <f>TREND(Calibration!$A$2:$A$4,Calibration!$B$2:$B$4,C4)</f>
        <v>416.86991242088044</v>
      </c>
      <c r="K4" s="2">
        <f>TREND(Calibration!$A$2:$A$4,Calibration!$C$2:$C$4,E4)</f>
        <v>448.66826492354045</v>
      </c>
      <c r="L4" s="2">
        <f>TREND(Calibration!$A$2:$A$4,Calibration!$D$2:$D$4,G4)</f>
        <v>572.09156440320908</v>
      </c>
    </row>
    <row r="5" spans="1:14" x14ac:dyDescent="0.25">
      <c r="A5">
        <v>14140</v>
      </c>
      <c r="B5">
        <v>14.819000239999999</v>
      </c>
      <c r="C5">
        <v>0.65719998000000002</v>
      </c>
      <c r="D5">
        <v>930.36297606999995</v>
      </c>
      <c r="E5">
        <v>1.2323999400000001</v>
      </c>
      <c r="F5">
        <v>1129.5469970700001</v>
      </c>
      <c r="G5">
        <v>1.4861999800000001</v>
      </c>
      <c r="H5">
        <v>9.9000003020963209E+37</v>
      </c>
      <c r="J5" s="2">
        <f>TREND(Calibration!$A$2:$A$4,Calibration!$B$2:$B$4,C5)</f>
        <v>419.81406785525184</v>
      </c>
      <c r="K5" s="2">
        <f>TREND(Calibration!$A$2:$A$4,Calibration!$C$2:$C$4,E5)</f>
        <v>478.85033712690591</v>
      </c>
      <c r="L5" s="2">
        <f>TREND(Calibration!$A$2:$A$4,Calibration!$D$2:$D$4,G5)</f>
        <v>571.63807681373544</v>
      </c>
    </row>
    <row r="6" spans="1:14" x14ac:dyDescent="0.25">
      <c r="A6">
        <v>19141</v>
      </c>
      <c r="B6">
        <v>14.88700008</v>
      </c>
      <c r="C6">
        <v>0.64859997999999996</v>
      </c>
      <c r="D6">
        <v>829.90600586000005</v>
      </c>
      <c r="E6">
        <v>1.14489996</v>
      </c>
      <c r="F6">
        <v>9.9000003020963209E+37</v>
      </c>
      <c r="G6">
        <v>1.4823999400000001</v>
      </c>
      <c r="H6">
        <v>9.9000003020963209E+37</v>
      </c>
      <c r="J6" s="2">
        <f>TREND(Calibration!$A$2:$A$4,Calibration!$B$2:$B$4,C6)</f>
        <v>414.53907874376057</v>
      </c>
      <c r="K6" s="2">
        <f>TREND(Calibration!$A$2:$A$4,Calibration!$C$2:$C$4,E6)</f>
        <v>443.44911162854743</v>
      </c>
      <c r="L6" s="2">
        <f>TREND(Calibration!$A$2:$A$4,Calibration!$D$2:$D$4,G6)</f>
        <v>570.07155227916144</v>
      </c>
    </row>
    <row r="7" spans="1:14" x14ac:dyDescent="0.25">
      <c r="A7">
        <v>24141</v>
      </c>
      <c r="B7">
        <v>14.98600006</v>
      </c>
      <c r="C7">
        <v>0.65399998000000004</v>
      </c>
      <c r="D7">
        <v>678.87200928000004</v>
      </c>
      <c r="E7">
        <v>1.1373000099999999</v>
      </c>
      <c r="F7">
        <v>9.9000003020963209E+37</v>
      </c>
      <c r="G7">
        <v>1.48459995</v>
      </c>
      <c r="H7">
        <v>9.9000003020963209E+37</v>
      </c>
      <c r="J7" s="2">
        <f>TREND(Calibration!$A$2:$A$4,Calibration!$B$2:$B$4,C7)</f>
        <v>417.85128120911554</v>
      </c>
      <c r="K7" s="2">
        <f>TREND(Calibration!$A$2:$A$4,Calibration!$C$2:$C$4,E7)</f>
        <v>440.37428185457202</v>
      </c>
      <c r="L7" s="2">
        <f>TREND(Calibration!$A$2:$A$4,Calibration!$D$2:$D$4,G7)</f>
        <v>570.97848211182315</v>
      </c>
    </row>
    <row r="8" spans="1:14" x14ac:dyDescent="0.25">
      <c r="A8">
        <v>29144</v>
      </c>
      <c r="B8">
        <v>14.98700047</v>
      </c>
      <c r="C8">
        <v>0.64480000999999998</v>
      </c>
      <c r="D8">
        <v>1235.0319824200001</v>
      </c>
      <c r="E8">
        <v>1.1281000400000001</v>
      </c>
      <c r="F8">
        <v>1104.5689697299999</v>
      </c>
      <c r="G8">
        <v>1.48459995</v>
      </c>
      <c r="H8">
        <v>9.9000003020963209E+37</v>
      </c>
      <c r="J8" s="2">
        <f>TREND(Calibration!$A$2:$A$4,Calibration!$B$2:$B$4,C8)</f>
        <v>412.20828800259852</v>
      </c>
      <c r="K8" s="2">
        <f>TREND(Calibration!$A$2:$A$4,Calibration!$C$2:$C$4,E8)</f>
        <v>436.65210714609634</v>
      </c>
      <c r="L8" s="2">
        <f>TREND(Calibration!$A$2:$A$4,Calibration!$D$2:$D$4,G8)</f>
        <v>570.97848211182315</v>
      </c>
    </row>
    <row r="9" spans="1:14" x14ac:dyDescent="0.25">
      <c r="A9">
        <v>34143</v>
      </c>
      <c r="B9">
        <v>14.92500019</v>
      </c>
      <c r="C9">
        <v>0.64859997999999996</v>
      </c>
      <c r="D9">
        <v>9.9000003020963209E+37</v>
      </c>
      <c r="E9">
        <v>1.1287000199999999</v>
      </c>
      <c r="F9">
        <v>9.9000003020963209E+37</v>
      </c>
      <c r="G9">
        <v>1.4818999799999999</v>
      </c>
      <c r="H9">
        <v>9.9000003020963209E+37</v>
      </c>
      <c r="J9" s="2">
        <f>TREND(Calibration!$A$2:$A$4,Calibration!$B$2:$B$4,C9)</f>
        <v>414.53907874376057</v>
      </c>
      <c r="K9" s="2">
        <f>TREND(Calibration!$A$2:$A$4,Calibration!$C$2:$C$4,E9)</f>
        <v>436.89485037043193</v>
      </c>
      <c r="L9" s="2">
        <f>TREND(Calibration!$A$2:$A$4,Calibration!$D$2:$D$4,G9)</f>
        <v>569.86544928911235</v>
      </c>
    </row>
    <row r="10" spans="1:14" x14ac:dyDescent="0.25">
      <c r="A10">
        <v>39185</v>
      </c>
      <c r="B10">
        <v>14.817999840000001</v>
      </c>
      <c r="C10">
        <v>0.64859997999999996</v>
      </c>
      <c r="D10">
        <v>9.9000003020963209E+37</v>
      </c>
      <c r="E10">
        <v>1.1205999900000001</v>
      </c>
      <c r="F10">
        <v>346.32800293000003</v>
      </c>
      <c r="G10">
        <v>1.4839999699999999</v>
      </c>
      <c r="H10">
        <v>9.9000003020963209E+37</v>
      </c>
      <c r="J10" s="2">
        <f>TREND(Calibration!$A$2:$A$4,Calibration!$B$2:$B$4,C10)</f>
        <v>414.53907874376057</v>
      </c>
      <c r="K10" s="2">
        <f>TREND(Calibration!$A$2:$A$4,Calibration!$C$2:$C$4,E10)</f>
        <v>433.61769546624265</v>
      </c>
      <c r="L10" s="2">
        <f>TREND(Calibration!$A$2:$A$4,Calibration!$D$2:$D$4,G10)</f>
        <v>570.73114698107349</v>
      </c>
    </row>
    <row r="11" spans="1:14" x14ac:dyDescent="0.25">
      <c r="A11">
        <v>44166</v>
      </c>
      <c r="B11">
        <v>14.704999920000001</v>
      </c>
      <c r="C11">
        <v>0.65069997000000002</v>
      </c>
      <c r="D11">
        <v>536.37701416000004</v>
      </c>
      <c r="E11">
        <v>1.13619995</v>
      </c>
      <c r="F11">
        <v>627.92102050999995</v>
      </c>
      <c r="G11">
        <v>1.4818999799999999</v>
      </c>
      <c r="H11">
        <v>9.9000003020963209E+37</v>
      </c>
      <c r="J11" s="2">
        <f>TREND(Calibration!$A$2:$A$4,Calibration!$B$2:$B$4,C11)</f>
        <v>415.82715134657923</v>
      </c>
      <c r="K11" s="2">
        <f>TREND(Calibration!$A$2:$A$4,Calibration!$C$2:$C$4,E11)</f>
        <v>439.9292135000224</v>
      </c>
      <c r="L11" s="2">
        <f>TREND(Calibration!$A$2:$A$4,Calibration!$D$2:$D$4,G11)</f>
        <v>569.86544928911235</v>
      </c>
    </row>
    <row r="12" spans="1:14" x14ac:dyDescent="0.25">
      <c r="A12">
        <v>49214</v>
      </c>
      <c r="B12">
        <v>14.66899967</v>
      </c>
      <c r="C12">
        <v>0.65240001999999997</v>
      </c>
      <c r="D12">
        <v>999.64801024999997</v>
      </c>
      <c r="E12">
        <v>1.17460001</v>
      </c>
      <c r="F12">
        <v>949.27899170000001</v>
      </c>
      <c r="G12">
        <v>1.4818999799999999</v>
      </c>
      <c r="H12">
        <v>9.9000003020963209E+37</v>
      </c>
      <c r="J12" s="2">
        <f>TREND(Calibration!$A$2:$A$4,Calibration!$B$2:$B$4,C12)</f>
        <v>416.86991242088044</v>
      </c>
      <c r="K12" s="2">
        <f>TREND(Calibration!$A$2:$A$4,Calibration!$C$2:$C$4,E12)</f>
        <v>455.46532200211004</v>
      </c>
      <c r="L12" s="2">
        <f>TREND(Calibration!$A$2:$A$4,Calibration!$D$2:$D$4,G12)</f>
        <v>569.86544928911235</v>
      </c>
    </row>
    <row r="13" spans="1:14" x14ac:dyDescent="0.25">
      <c r="A13">
        <v>54201</v>
      </c>
      <c r="B13">
        <v>14.571999549999999</v>
      </c>
      <c r="C13">
        <v>0.65130001000000004</v>
      </c>
      <c r="D13">
        <v>9.9000003020963209E+37</v>
      </c>
      <c r="E13">
        <v>1.17620003</v>
      </c>
      <c r="F13">
        <v>149.95500182999999</v>
      </c>
      <c r="G13">
        <v>1.4830000400000001</v>
      </c>
      <c r="H13">
        <v>9.9000003020963209E+37</v>
      </c>
      <c r="J13" s="2">
        <f>TREND(Calibration!$A$2:$A$4,Calibration!$B$2:$B$4,C13)</f>
        <v>416.19519837756286</v>
      </c>
      <c r="K13" s="2">
        <f>TREND(Calibration!$A$2:$A$4,Calibration!$C$2:$C$4,E13)</f>
        <v>456.11266693661037</v>
      </c>
      <c r="L13" s="2">
        <f>TREND(Calibration!$A$2:$A$4,Calibration!$D$2:$D$4,G13)</f>
        <v>570.3189368785861</v>
      </c>
    </row>
    <row r="14" spans="1:14" x14ac:dyDescent="0.25">
      <c r="A14">
        <v>59151</v>
      </c>
      <c r="B14">
        <v>14.571999549999999</v>
      </c>
      <c r="C14">
        <v>0.65240001999999997</v>
      </c>
      <c r="D14">
        <v>1218.1829834</v>
      </c>
      <c r="E14">
        <v>1.2129000400000001</v>
      </c>
      <c r="F14">
        <v>612.65197753999996</v>
      </c>
      <c r="G14">
        <v>1.4775999799999999</v>
      </c>
      <c r="H14">
        <v>9.9000003020963209E+37</v>
      </c>
      <c r="J14" s="2">
        <f>TREND(Calibration!$A$2:$A$4,Calibration!$B$2:$B$4,C14)</f>
        <v>416.86991242088044</v>
      </c>
      <c r="K14" s="2">
        <f>TREND(Calibration!$A$2:$A$4,Calibration!$C$2:$C$4,E14)</f>
        <v>470.96095981395752</v>
      </c>
      <c r="L14" s="2">
        <f>TREND(Calibration!$A$2:$A$4,Calibration!$D$2:$D$4,G14)</f>
        <v>568.09282176448937</v>
      </c>
    </row>
    <row r="15" spans="1:14" x14ac:dyDescent="0.25">
      <c r="A15">
        <v>64143</v>
      </c>
      <c r="B15">
        <v>14.58100033</v>
      </c>
      <c r="C15">
        <v>0.65509998999999997</v>
      </c>
      <c r="D15">
        <v>753.20397949000005</v>
      </c>
      <c r="E15">
        <v>1.2577999799999999</v>
      </c>
      <c r="F15">
        <v>884.09197998000002</v>
      </c>
      <c r="G15">
        <v>1.4737999399999999</v>
      </c>
      <c r="H15">
        <v>9.9000003020963209E+37</v>
      </c>
      <c r="J15" s="2">
        <f>TREND(Calibration!$A$2:$A$4,Calibration!$B$2:$B$4,C15)</f>
        <v>418.52599525243312</v>
      </c>
      <c r="K15" s="2">
        <f>TREND(Calibration!$A$2:$A$4,Calibration!$C$2:$C$4,E15)</f>
        <v>489.12682568961554</v>
      </c>
      <c r="L15" s="2">
        <f>TREND(Calibration!$A$2:$A$4,Calibration!$D$2:$D$4,G15)</f>
        <v>566.52629722991537</v>
      </c>
    </row>
    <row r="16" spans="1:14" x14ac:dyDescent="0.25">
      <c r="A16">
        <v>69144</v>
      </c>
      <c r="B16">
        <v>14.569000239999999</v>
      </c>
      <c r="C16">
        <v>0.65339999999999998</v>
      </c>
      <c r="D16">
        <v>9.9000003020963209E+37</v>
      </c>
      <c r="E16">
        <v>1.27180004</v>
      </c>
      <c r="F16">
        <v>857.07598876999998</v>
      </c>
      <c r="G16">
        <v>1.4737999399999999</v>
      </c>
      <c r="H16">
        <v>9.9000003020963209E+37</v>
      </c>
      <c r="J16" s="2">
        <f>TREND(Calibration!$A$2:$A$4,Calibration!$B$2:$B$4,C16)</f>
        <v>417.48327098038152</v>
      </c>
      <c r="K16" s="2">
        <f>TREND(Calibration!$A$2:$A$4,Calibration!$C$2:$C$4,E16)</f>
        <v>494.79104733915824</v>
      </c>
      <c r="L16" s="2">
        <f>TREND(Calibration!$A$2:$A$4,Calibration!$D$2:$D$4,G16)</f>
        <v>566.52629722991537</v>
      </c>
    </row>
    <row r="17" spans="1:12" x14ac:dyDescent="0.25">
      <c r="A17">
        <v>74145</v>
      </c>
      <c r="B17">
        <v>14.54699993</v>
      </c>
      <c r="C17">
        <v>0.65289998000000005</v>
      </c>
      <c r="D17">
        <v>984.86700439000003</v>
      </c>
      <c r="E17">
        <v>1.2382999699999999</v>
      </c>
      <c r="F17">
        <v>1099.3409423799999</v>
      </c>
      <c r="G17">
        <v>1.4737999399999999</v>
      </c>
      <c r="H17">
        <v>9.9000003020963209E+37</v>
      </c>
      <c r="J17" s="2">
        <f>TREND(Calibration!$A$2:$A$4,Calibration!$B$2:$B$4,C17)</f>
        <v>417.17657329950623</v>
      </c>
      <c r="K17" s="2">
        <f>TREND(Calibration!$A$2:$A$4,Calibration!$C$2:$C$4,E17)</f>
        <v>481.23740387225916</v>
      </c>
      <c r="L17" s="2">
        <f>TREND(Calibration!$A$2:$A$4,Calibration!$D$2:$D$4,G17)</f>
        <v>566.52629722991537</v>
      </c>
    </row>
    <row r="18" spans="1:12" x14ac:dyDescent="0.25">
      <c r="A18">
        <v>79145</v>
      </c>
      <c r="B18">
        <v>14.48499966</v>
      </c>
      <c r="C18">
        <v>0.65069997000000002</v>
      </c>
      <c r="D18">
        <v>9.9000003020963209E+37</v>
      </c>
      <c r="E18">
        <v>1.28960001</v>
      </c>
      <c r="F18">
        <v>9.9000003020963209E+37</v>
      </c>
      <c r="G18">
        <v>1.4775999799999999</v>
      </c>
      <c r="H18">
        <v>9.9000003020963209E+37</v>
      </c>
      <c r="J18" s="2">
        <f>TREND(Calibration!$A$2:$A$4,Calibration!$B$2:$B$4,C18)</f>
        <v>415.82715134657923</v>
      </c>
      <c r="K18" s="2">
        <f>TREND(Calibration!$A$2:$A$4,Calibration!$C$2:$C$4,E18)</f>
        <v>501.9926575776293</v>
      </c>
      <c r="L18" s="2">
        <f>TREND(Calibration!$A$2:$A$4,Calibration!$D$2:$D$4,G18)</f>
        <v>568.09282176448937</v>
      </c>
    </row>
    <row r="19" spans="1:12" x14ac:dyDescent="0.25">
      <c r="A19">
        <v>84145</v>
      </c>
      <c r="B19">
        <v>14.40400028</v>
      </c>
      <c r="C19">
        <v>0.64859997999999996</v>
      </c>
      <c r="D19">
        <v>1227.0090332</v>
      </c>
      <c r="E19">
        <v>1.2949999599999999</v>
      </c>
      <c r="F19">
        <v>9.9000003020963209E+37</v>
      </c>
      <c r="G19">
        <v>1.48029995</v>
      </c>
      <c r="H19">
        <v>9.9000003020963209E+37</v>
      </c>
      <c r="J19" s="2">
        <f>TREND(Calibration!$A$2:$A$4,Calibration!$B$2:$B$4,C19)</f>
        <v>414.53907874376057</v>
      </c>
      <c r="K19" s="2">
        <f>TREND(Calibration!$A$2:$A$4,Calibration!$C$2:$C$4,E19)</f>
        <v>504.17739919276869</v>
      </c>
      <c r="L19" s="2">
        <f>TREND(Calibration!$A$2:$A$4,Calibration!$D$2:$D$4,G19)</f>
        <v>569.20585458720018</v>
      </c>
    </row>
    <row r="20" spans="1:12" x14ac:dyDescent="0.25">
      <c r="A20">
        <v>89145</v>
      </c>
      <c r="B20">
        <v>14.32299995</v>
      </c>
      <c r="C20">
        <v>0.65289998000000005</v>
      </c>
      <c r="D20">
        <v>1046.07995605</v>
      </c>
      <c r="E20">
        <v>1.2745000099999999</v>
      </c>
      <c r="F20">
        <v>9.9000003020963209E+37</v>
      </c>
      <c r="G20">
        <v>1.4823999400000001</v>
      </c>
      <c r="H20">
        <v>9.9000003020963209E+37</v>
      </c>
      <c r="J20" s="2">
        <f>TREND(Calibration!$A$2:$A$4,Calibration!$B$2:$B$4,C20)</f>
        <v>417.17657329950623</v>
      </c>
      <c r="K20" s="2">
        <f>TREND(Calibration!$A$2:$A$4,Calibration!$C$2:$C$4,E20)</f>
        <v>495.8834161238002</v>
      </c>
      <c r="L20" s="2">
        <f>TREND(Calibration!$A$2:$A$4,Calibration!$D$2:$D$4,G20)</f>
        <v>570.07155227916144</v>
      </c>
    </row>
    <row r="21" spans="1:12" x14ac:dyDescent="0.25">
      <c r="A21">
        <v>94146</v>
      </c>
      <c r="B21">
        <v>14.260999679999999</v>
      </c>
      <c r="C21">
        <v>0.65289998000000005</v>
      </c>
      <c r="D21">
        <v>774.20001220999995</v>
      </c>
      <c r="E21">
        <v>1.29879999</v>
      </c>
      <c r="F21">
        <v>9.9000003020963209E+37</v>
      </c>
      <c r="G21">
        <v>1.4823999400000001</v>
      </c>
      <c r="H21">
        <v>9.9000003020963209E+37</v>
      </c>
      <c r="J21" s="2">
        <f>TREND(Calibration!$A$2:$A$4,Calibration!$B$2:$B$4,C21)</f>
        <v>417.17657329950623</v>
      </c>
      <c r="K21" s="2">
        <f>TREND(Calibration!$A$2:$A$4,Calibration!$C$2:$C$4,E21)</f>
        <v>505.71483633196033</v>
      </c>
      <c r="L21" s="2">
        <f>TREND(Calibration!$A$2:$A$4,Calibration!$D$2:$D$4,G21)</f>
        <v>570.07155227916144</v>
      </c>
    </row>
    <row r="22" spans="1:12" x14ac:dyDescent="0.25">
      <c r="A22">
        <v>99156</v>
      </c>
      <c r="B22">
        <v>14.225000380000001</v>
      </c>
      <c r="C22">
        <v>0.64700000999999996</v>
      </c>
      <c r="D22">
        <v>907.875</v>
      </c>
      <c r="E22">
        <v>1.3408999399999999</v>
      </c>
      <c r="F22">
        <v>9.9000003020963209E+37</v>
      </c>
      <c r="G22">
        <v>1.48459995</v>
      </c>
      <c r="H22">
        <v>9.9000003020963209E+37</v>
      </c>
      <c r="J22" s="2">
        <f>TREND(Calibration!$A$2:$A$4,Calibration!$B$2:$B$4,C22)</f>
        <v>413.5577038218172</v>
      </c>
      <c r="K22" s="2">
        <f>TREND(Calibration!$A$2:$A$4,Calibration!$C$2:$C$4,E22)</f>
        <v>522.7478667785914</v>
      </c>
      <c r="L22" s="2">
        <f>TREND(Calibration!$A$2:$A$4,Calibration!$D$2:$D$4,G22)</f>
        <v>570.97848211182315</v>
      </c>
    </row>
    <row r="23" spans="1:12" x14ac:dyDescent="0.25">
      <c r="A23">
        <v>104146</v>
      </c>
      <c r="B23">
        <v>14.225000380000001</v>
      </c>
      <c r="C23">
        <v>0.65560001000000001</v>
      </c>
      <c r="D23">
        <v>666.25598145000004</v>
      </c>
      <c r="E23">
        <v>1.3242000300000001</v>
      </c>
      <c r="F23">
        <v>9.9000003020963209E+37</v>
      </c>
      <c r="G23">
        <v>1.4813000000000001</v>
      </c>
      <c r="H23">
        <v>9.9000003020963209E+37</v>
      </c>
      <c r="J23" s="2">
        <f>TREND(Calibration!$A$2:$A$4,Calibration!$B$2:$B$4,C23)</f>
        <v>418.83269293330846</v>
      </c>
      <c r="K23" s="2">
        <f>TREND(Calibration!$A$2:$A$4,Calibration!$C$2:$C$4,E23)</f>
        <v>515.99132489467002</v>
      </c>
      <c r="L23" s="2">
        <f>TREND(Calibration!$A$2:$A$4,Calibration!$D$2:$D$4,G23)</f>
        <v>569.6181141583628</v>
      </c>
    </row>
    <row r="24" spans="1:12" x14ac:dyDescent="0.25">
      <c r="A24">
        <v>109146</v>
      </c>
      <c r="B24">
        <v>14.18299961</v>
      </c>
      <c r="C24">
        <v>0.65179997999999995</v>
      </c>
      <c r="D24">
        <v>9.9000003020963209E+37</v>
      </c>
      <c r="E24">
        <v>1.3273999700000001</v>
      </c>
      <c r="F24">
        <v>967.18902588000003</v>
      </c>
      <c r="G24">
        <v>1.48570001</v>
      </c>
      <c r="H24">
        <v>9.9000003020963209E+37</v>
      </c>
      <c r="J24" s="2">
        <f>TREND(Calibration!$A$2:$A$4,Calibration!$B$2:$B$4,C24)</f>
        <v>416.50186538989681</v>
      </c>
      <c r="K24" s="2">
        <f>TREND(Calibration!$A$2:$A$4,Calibration!$C$2:$C$4,E24)</f>
        <v>517.28597430511809</v>
      </c>
      <c r="L24" s="2">
        <f>TREND(Calibration!$A$2:$A$4,Calibration!$D$2:$D$4,G24)</f>
        <v>571.43196970129679</v>
      </c>
    </row>
    <row r="25" spans="1:12" x14ac:dyDescent="0.25">
      <c r="A25">
        <v>114147</v>
      </c>
      <c r="B25">
        <v>14.21899986</v>
      </c>
      <c r="C25">
        <v>0.65069997000000002</v>
      </c>
      <c r="D25">
        <v>817.28601074000005</v>
      </c>
      <c r="E25">
        <v>1.3511999800000001</v>
      </c>
      <c r="F25">
        <v>9.9000003020963209E+37</v>
      </c>
      <c r="G25">
        <v>1.4861999800000001</v>
      </c>
      <c r="H25">
        <v>9.9000003020963209E+37</v>
      </c>
      <c r="J25" s="2">
        <f>TREND(Calibration!$A$2:$A$4,Calibration!$B$2:$B$4,C25)</f>
        <v>415.82715134657923</v>
      </c>
      <c r="K25" s="2">
        <f>TREND(Calibration!$A$2:$A$4,Calibration!$C$2:$C$4,E25)</f>
        <v>526.9151138874721</v>
      </c>
      <c r="L25" s="2">
        <f>TREND(Calibration!$A$2:$A$4,Calibration!$D$2:$D$4,G25)</f>
        <v>571.63807681373544</v>
      </c>
    </row>
    <row r="26" spans="1:12" x14ac:dyDescent="0.25">
      <c r="A26">
        <v>119147</v>
      </c>
      <c r="B26">
        <v>14.28100014</v>
      </c>
      <c r="C26">
        <v>0.65179997999999995</v>
      </c>
      <c r="D26">
        <v>991.29302978999999</v>
      </c>
      <c r="E26">
        <v>1.3451999400000001</v>
      </c>
      <c r="F26">
        <v>1320.70605469</v>
      </c>
      <c r="G26">
        <v>1.4813000000000001</v>
      </c>
      <c r="H26">
        <v>9.9000003020963209E+37</v>
      </c>
      <c r="J26" s="2">
        <f>TREND(Calibration!$A$2:$A$4,Calibration!$B$2:$B$4,C26)</f>
        <v>416.50186538989681</v>
      </c>
      <c r="K26" s="2">
        <f>TREND(Calibration!$A$2:$A$4,Calibration!$C$2:$C$4,E26)</f>
        <v>524.48758454358915</v>
      </c>
      <c r="L26" s="2">
        <f>TREND(Calibration!$A$2:$A$4,Calibration!$D$2:$D$4,G26)</f>
        <v>569.6181141583628</v>
      </c>
    </row>
    <row r="27" spans="1:12" x14ac:dyDescent="0.25">
      <c r="A27">
        <v>124147</v>
      </c>
      <c r="B27">
        <v>14.305999760000001</v>
      </c>
      <c r="C27">
        <v>0.65939999000000005</v>
      </c>
      <c r="D27">
        <v>741.66198729999996</v>
      </c>
      <c r="E27">
        <v>1.3334000100000001</v>
      </c>
      <c r="F27">
        <v>1193.20495605</v>
      </c>
      <c r="G27">
        <v>1.47969997</v>
      </c>
      <c r="H27">
        <v>9.9000003020963209E+37</v>
      </c>
      <c r="J27" s="2">
        <f>TREND(Calibration!$A$2:$A$4,Calibration!$B$2:$B$4,C27)</f>
        <v>421.16348980817878</v>
      </c>
      <c r="K27" s="2">
        <f>TREND(Calibration!$A$2:$A$4,Calibration!$C$2:$C$4,E27)</f>
        <v>519.71350364900104</v>
      </c>
      <c r="L27" s="2">
        <f>TREND(Calibration!$A$2:$A$4,Calibration!$D$2:$D$4,G27)</f>
        <v>568.95851945645063</v>
      </c>
    </row>
    <row r="28" spans="1:12" x14ac:dyDescent="0.25">
      <c r="A28">
        <v>129148</v>
      </c>
      <c r="B28">
        <v>14.31499958</v>
      </c>
      <c r="C28">
        <v>0.65670002000000005</v>
      </c>
      <c r="D28">
        <v>391.53201294000002</v>
      </c>
      <c r="E28">
        <v>1.42190003</v>
      </c>
      <c r="F28">
        <v>9.9000003020963209E+37</v>
      </c>
      <c r="G28">
        <v>1.4818999799999999</v>
      </c>
      <c r="H28">
        <v>9.9000003020963209E+37</v>
      </c>
      <c r="J28" s="2">
        <f>TREND(Calibration!$A$2:$A$4,Calibration!$B$2:$B$4,C28)</f>
        <v>419.5074069766261</v>
      </c>
      <c r="K28" s="2">
        <f>TREND(Calibration!$A$2:$A$4,Calibration!$C$2:$C$4,E28)</f>
        <v>555.51933085752421</v>
      </c>
      <c r="L28" s="2">
        <f>TREND(Calibration!$A$2:$A$4,Calibration!$D$2:$D$4,G28)</f>
        <v>569.86544928911235</v>
      </c>
    </row>
    <row r="29" spans="1:12" x14ac:dyDescent="0.25">
      <c r="A29">
        <v>134147</v>
      </c>
      <c r="B29">
        <v>14.230999949999999</v>
      </c>
      <c r="C29">
        <v>0.65289998000000005</v>
      </c>
      <c r="D29">
        <v>9.9000003020963209E+37</v>
      </c>
      <c r="E29">
        <v>1.50020003</v>
      </c>
      <c r="F29">
        <v>1185.81799316</v>
      </c>
      <c r="G29">
        <v>1.4823999400000001</v>
      </c>
      <c r="H29">
        <v>9.9000003020963209E+37</v>
      </c>
      <c r="J29" s="2">
        <f>TREND(Calibration!$A$2:$A$4,Calibration!$B$2:$B$4,C29)</f>
        <v>417.17657329950623</v>
      </c>
      <c r="K29" s="2">
        <f>TREND(Calibration!$A$2:$A$4,Calibration!$C$2:$C$4,E29)</f>
        <v>587.19837760155167</v>
      </c>
      <c r="L29" s="2">
        <f>TREND(Calibration!$A$2:$A$4,Calibration!$D$2:$D$4,G29)</f>
        <v>570.07155227916144</v>
      </c>
    </row>
    <row r="30" spans="1:12" x14ac:dyDescent="0.25">
      <c r="A30">
        <v>139147</v>
      </c>
      <c r="B30">
        <v>14.18599987</v>
      </c>
      <c r="C30">
        <v>0.65069997000000002</v>
      </c>
      <c r="D30">
        <v>903.34301758000004</v>
      </c>
      <c r="E30">
        <v>1.6244000199999999</v>
      </c>
      <c r="F30">
        <v>1098.7879638700001</v>
      </c>
      <c r="G30">
        <v>1.4835</v>
      </c>
      <c r="H30">
        <v>9.9000003020963209E+37</v>
      </c>
      <c r="J30" s="2">
        <f>TREND(Calibration!$A$2:$A$4,Calibration!$B$2:$B$4,C30)</f>
        <v>415.82715134657923</v>
      </c>
      <c r="K30" s="2">
        <f>TREND(Calibration!$A$2:$A$4,Calibration!$C$2:$C$4,E30)</f>
        <v>637.44789597725719</v>
      </c>
      <c r="L30" s="2">
        <f>TREND(Calibration!$A$2:$A$4,Calibration!$D$2:$D$4,G30)</f>
        <v>570.52503986863508</v>
      </c>
    </row>
    <row r="31" spans="1:12" x14ac:dyDescent="0.25">
      <c r="A31">
        <v>144146</v>
      </c>
      <c r="B31">
        <v>14.12800026</v>
      </c>
      <c r="C31">
        <v>0.65179997999999995</v>
      </c>
      <c r="D31">
        <v>900.61602783000001</v>
      </c>
      <c r="E31">
        <v>1.5336999899999999</v>
      </c>
      <c r="F31">
        <v>780.45800781000003</v>
      </c>
      <c r="G31">
        <v>1.4839999699999999</v>
      </c>
      <c r="H31">
        <v>9.9000003020963209E+37</v>
      </c>
      <c r="J31" s="2">
        <f>TREND(Calibration!$A$2:$A$4,Calibration!$B$2:$B$4,C31)</f>
        <v>416.50186538989681</v>
      </c>
      <c r="K31" s="2">
        <f>TREND(Calibration!$A$2:$A$4,Calibration!$C$2:$C$4,E31)</f>
        <v>600.75197656404271</v>
      </c>
      <c r="L31" s="2">
        <f>TREND(Calibration!$A$2:$A$4,Calibration!$D$2:$D$4,G31)</f>
        <v>570.73114698107349</v>
      </c>
    </row>
    <row r="32" spans="1:12" x14ac:dyDescent="0.25">
      <c r="A32">
        <v>149148</v>
      </c>
      <c r="B32">
        <v>14.149999619999999</v>
      </c>
      <c r="C32">
        <v>0.65399998000000004</v>
      </c>
      <c r="D32">
        <v>9.9000003020963209E+37</v>
      </c>
      <c r="E32">
        <v>1.5618000000000001</v>
      </c>
      <c r="F32">
        <v>1180.0579834</v>
      </c>
      <c r="G32">
        <v>1.48459995</v>
      </c>
      <c r="H32">
        <v>9.9000003020963209E+37</v>
      </c>
      <c r="J32" s="2">
        <f>TREND(Calibration!$A$2:$A$4,Calibration!$B$2:$B$4,C32)</f>
        <v>417.85128120911554</v>
      </c>
      <c r="K32" s="2">
        <f>TREND(Calibration!$A$2:$A$4,Calibration!$C$2:$C$4,E32)</f>
        <v>612.12083391139447</v>
      </c>
      <c r="L32" s="2">
        <f>TREND(Calibration!$A$2:$A$4,Calibration!$D$2:$D$4,G32)</f>
        <v>570.97848211182315</v>
      </c>
    </row>
    <row r="33" spans="1:12" x14ac:dyDescent="0.25">
      <c r="A33">
        <v>154148</v>
      </c>
      <c r="B33">
        <v>14.170000079999999</v>
      </c>
      <c r="C33">
        <v>0.64859997999999996</v>
      </c>
      <c r="D33">
        <v>972.61700439000003</v>
      </c>
      <c r="E33">
        <v>1.55209994</v>
      </c>
      <c r="F33">
        <v>9.9000003020963209E+37</v>
      </c>
      <c r="G33">
        <v>1.48570001</v>
      </c>
      <c r="H33">
        <v>9.9000003020963209E+37</v>
      </c>
      <c r="J33" s="2">
        <f>TREND(Calibration!$A$2:$A$4,Calibration!$B$2:$B$4,C33)</f>
        <v>414.53907874376057</v>
      </c>
      <c r="K33" s="2">
        <f>TREND(Calibration!$A$2:$A$4,Calibration!$C$2:$C$4,E33)</f>
        <v>608.19633002684952</v>
      </c>
      <c r="L33" s="2">
        <f>TREND(Calibration!$A$2:$A$4,Calibration!$D$2:$D$4,G33)</f>
        <v>571.43196970129679</v>
      </c>
    </row>
    <row r="34" spans="1:12" x14ac:dyDescent="0.25">
      <c r="A34">
        <v>159149</v>
      </c>
      <c r="B34">
        <v>14.22900009</v>
      </c>
      <c r="C34">
        <v>0.64590000999999997</v>
      </c>
      <c r="D34">
        <v>1252.8950195299999</v>
      </c>
      <c r="E34">
        <v>1.54879999</v>
      </c>
      <c r="F34">
        <v>9.9000003020963209E+37</v>
      </c>
      <c r="G34">
        <v>1.4851000299999999</v>
      </c>
      <c r="H34">
        <v>9.9000003020963209E+37</v>
      </c>
      <c r="J34" s="2">
        <f>TREND(Calibration!$A$2:$A$4,Calibration!$B$2:$B$4,C34)</f>
        <v>412.88299591220789</v>
      </c>
      <c r="K34" s="2">
        <f>TREND(Calibration!$A$2:$A$4,Calibration!$C$2:$C$4,E34)</f>
        <v>606.86121801787181</v>
      </c>
      <c r="L34" s="2">
        <f>TREND(Calibration!$A$2:$A$4,Calibration!$D$2:$D$4,G34)</f>
        <v>571.18463457054713</v>
      </c>
    </row>
    <row r="35" spans="1:12" x14ac:dyDescent="0.25">
      <c r="A35">
        <v>164149</v>
      </c>
      <c r="B35">
        <v>14.338999749999999</v>
      </c>
      <c r="C35">
        <v>0.65509998999999997</v>
      </c>
      <c r="D35">
        <v>358.02499390000003</v>
      </c>
      <c r="E35">
        <v>1.5202000099999999</v>
      </c>
      <c r="F35">
        <v>9.9000003020963209E+37</v>
      </c>
      <c r="G35">
        <v>1.48570001</v>
      </c>
      <c r="H35">
        <v>9.9000003020963209E+37</v>
      </c>
      <c r="J35" s="2">
        <f>TREND(Calibration!$A$2:$A$4,Calibration!$B$2:$B$4,C35)</f>
        <v>418.52599525243312</v>
      </c>
      <c r="K35" s="2">
        <f>TREND(Calibration!$A$2:$A$4,Calibration!$C$2:$C$4,E35)</f>
        <v>595.29008004471405</v>
      </c>
      <c r="L35" s="2">
        <f>TREND(Calibration!$A$2:$A$4,Calibration!$D$2:$D$4,G35)</f>
        <v>571.43196970129679</v>
      </c>
    </row>
    <row r="36" spans="1:12" x14ac:dyDescent="0.25">
      <c r="A36">
        <v>169148</v>
      </c>
      <c r="B36">
        <v>14.43000031</v>
      </c>
      <c r="C36">
        <v>0.64969999</v>
      </c>
      <c r="D36">
        <v>900.14398193</v>
      </c>
      <c r="E36">
        <v>1.55209994</v>
      </c>
      <c r="F36">
        <v>9.9000003020963209E+37</v>
      </c>
      <c r="G36">
        <v>1.48670006</v>
      </c>
      <c r="H36">
        <v>9.9000003020963209E+37</v>
      </c>
      <c r="J36" s="2">
        <f>TREND(Calibration!$A$2:$A$4,Calibration!$B$2:$B$4,C36)</f>
        <v>415.21379278707821</v>
      </c>
      <c r="K36" s="2">
        <f>TREND(Calibration!$A$2:$A$4,Calibration!$C$2:$C$4,E36)</f>
        <v>608.19633002684952</v>
      </c>
      <c r="L36" s="2">
        <f>TREND(Calibration!$A$2:$A$4,Calibration!$D$2:$D$4,G36)</f>
        <v>571.84422927245942</v>
      </c>
    </row>
    <row r="37" spans="1:12" x14ac:dyDescent="0.25">
      <c r="A37">
        <v>174148</v>
      </c>
      <c r="B37">
        <v>14.48200035</v>
      </c>
      <c r="C37">
        <v>0.64749997999999997</v>
      </c>
      <c r="D37">
        <v>1319.92700195</v>
      </c>
      <c r="E37">
        <v>1.6288000300000001</v>
      </c>
      <c r="F37">
        <v>9.9000003020963209E+37</v>
      </c>
      <c r="G37">
        <v>1.4851000299999999</v>
      </c>
      <c r="H37">
        <v>9.9000003020963209E+37</v>
      </c>
      <c r="J37" s="2">
        <f>TREND(Calibration!$A$2:$A$4,Calibration!$B$2:$B$4,C37)</f>
        <v>413.8643708341512</v>
      </c>
      <c r="K37" s="2">
        <f>TREND(Calibration!$A$2:$A$4,Calibration!$C$2:$C$4,E37)</f>
        <v>639.22807634078458</v>
      </c>
      <c r="L37" s="2">
        <f>TREND(Calibration!$A$2:$A$4,Calibration!$D$2:$D$4,G37)</f>
        <v>571.18463457054713</v>
      </c>
    </row>
    <row r="38" spans="1:12" x14ac:dyDescent="0.25">
      <c r="A38">
        <v>179149</v>
      </c>
      <c r="B38">
        <v>14.569000239999999</v>
      </c>
      <c r="C38">
        <v>0.64259999999999995</v>
      </c>
      <c r="D38">
        <v>707.32000731999995</v>
      </c>
      <c r="E38">
        <v>1.69029999</v>
      </c>
      <c r="F38">
        <v>9.9000003020963209E+37</v>
      </c>
      <c r="G38">
        <v>1.4835</v>
      </c>
      <c r="H38">
        <v>9.9000003020963209E+37</v>
      </c>
      <c r="J38" s="2">
        <f>TREND(Calibration!$A$2:$A$4,Calibration!$B$2:$B$4,C38)</f>
        <v>410.85886604967158</v>
      </c>
      <c r="K38" s="2">
        <f>TREND(Calibration!$A$2:$A$4,Calibration!$C$2:$C$4,E38)</f>
        <v>664.11007005209774</v>
      </c>
      <c r="L38" s="2">
        <f>TREND(Calibration!$A$2:$A$4,Calibration!$D$2:$D$4,G38)</f>
        <v>570.52503986863508</v>
      </c>
    </row>
    <row r="39" spans="1:12" x14ac:dyDescent="0.25">
      <c r="A39">
        <v>184149</v>
      </c>
      <c r="B39">
        <v>14.571999549999999</v>
      </c>
      <c r="C39">
        <v>0.63990002999999995</v>
      </c>
      <c r="D39">
        <v>665.39099121000004</v>
      </c>
      <c r="E39">
        <v>1.5829000499999999</v>
      </c>
      <c r="F39">
        <v>9.9000003020963209E+37</v>
      </c>
      <c r="G39">
        <v>1.4839999699999999</v>
      </c>
      <c r="H39">
        <v>1198.9399414100001</v>
      </c>
      <c r="J39" s="2">
        <f>TREND(Calibration!$A$2:$A$4,Calibration!$B$2:$B$4,C39)</f>
        <v>409.2027832181189</v>
      </c>
      <c r="K39" s="2">
        <f>TREND(Calibration!$A$2:$A$4,Calibration!$C$2:$C$4,E39)</f>
        <v>620.65760875496164</v>
      </c>
      <c r="L39" s="2">
        <f>TREND(Calibration!$A$2:$A$4,Calibration!$D$2:$D$4,G39)</f>
        <v>570.73114698107349</v>
      </c>
    </row>
    <row r="40" spans="1:12" x14ac:dyDescent="0.25">
      <c r="A40">
        <v>189148</v>
      </c>
      <c r="B40">
        <v>14.539999959999999</v>
      </c>
      <c r="C40">
        <v>0.64160001</v>
      </c>
      <c r="D40">
        <v>991.10101318</v>
      </c>
      <c r="E40">
        <v>1.51859999</v>
      </c>
      <c r="F40">
        <v>9.9000003020963209E+37</v>
      </c>
      <c r="G40">
        <v>1.4835</v>
      </c>
      <c r="H40">
        <v>9.9000003020963209E+37</v>
      </c>
      <c r="J40" s="2">
        <f>TREND(Calibration!$A$2:$A$4,Calibration!$B$2:$B$4,C40)</f>
        <v>410.24550135646228</v>
      </c>
      <c r="K40" s="2">
        <f>TREND(Calibration!$A$2:$A$4,Calibration!$C$2:$C$4,E40)</f>
        <v>594.64273511021372</v>
      </c>
      <c r="L40" s="2">
        <f>TREND(Calibration!$A$2:$A$4,Calibration!$D$2:$D$4,G40)</f>
        <v>570.52503986863508</v>
      </c>
    </row>
    <row r="41" spans="1:12" x14ac:dyDescent="0.25">
      <c r="A41">
        <v>194160</v>
      </c>
      <c r="B41">
        <v>14.536000250000001</v>
      </c>
      <c r="C41">
        <v>0.64370000000000005</v>
      </c>
      <c r="D41">
        <v>649.5</v>
      </c>
      <c r="E41">
        <v>1.5305000499999999</v>
      </c>
      <c r="F41">
        <v>9.9000003020963209E+37</v>
      </c>
      <c r="G41">
        <v>1.48670006</v>
      </c>
      <c r="H41">
        <v>9.9000003020963209E+37</v>
      </c>
      <c r="J41" s="2">
        <f>TREND(Calibration!$A$2:$A$4,Calibration!$B$2:$B$4,C41)</f>
        <v>411.53357395928094</v>
      </c>
      <c r="K41" s="2">
        <f>TREND(Calibration!$A$2:$A$4,Calibration!$C$2:$C$4,E41)</f>
        <v>599.45732715359463</v>
      </c>
      <c r="L41" s="2">
        <f>TREND(Calibration!$A$2:$A$4,Calibration!$D$2:$D$4,G41)</f>
        <v>571.84422927245942</v>
      </c>
    </row>
    <row r="42" spans="1:12" x14ac:dyDescent="0.25">
      <c r="A42">
        <v>199149</v>
      </c>
      <c r="B42">
        <v>14.49800014</v>
      </c>
      <c r="C42">
        <v>0.63829999999999998</v>
      </c>
      <c r="D42">
        <v>1189.6199951200001</v>
      </c>
      <c r="E42">
        <v>1.57369995</v>
      </c>
      <c r="F42">
        <v>9.9000003020963209E+37</v>
      </c>
      <c r="G42">
        <v>1.48670006</v>
      </c>
      <c r="H42">
        <v>9.9000003020963209E+37</v>
      </c>
      <c r="J42" s="2">
        <f>TREND(Calibration!$A$2:$A$4,Calibration!$B$2:$B$4,C42)</f>
        <v>408.22137149392597</v>
      </c>
      <c r="K42" s="2">
        <f>TREND(Calibration!$A$2:$A$4,Calibration!$C$2:$C$4,E42)</f>
        <v>616.93538145036746</v>
      </c>
      <c r="L42" s="2">
        <f>TREND(Calibration!$A$2:$A$4,Calibration!$D$2:$D$4,G42)</f>
        <v>571.84422927245942</v>
      </c>
    </row>
    <row r="43" spans="1:12" x14ac:dyDescent="0.25">
      <c r="A43">
        <v>204159</v>
      </c>
      <c r="B43">
        <v>14.510999679999999</v>
      </c>
      <c r="C43">
        <v>0.64099996999999997</v>
      </c>
      <c r="D43">
        <v>807.37701416000004</v>
      </c>
      <c r="E43">
        <v>1.5132000400000001</v>
      </c>
      <c r="F43">
        <v>9.9000003020963209E+37</v>
      </c>
      <c r="G43">
        <v>1.48670006</v>
      </c>
      <c r="H43">
        <v>9.9000003020963209E+37</v>
      </c>
      <c r="J43" s="2">
        <f>TREND(Calibration!$A$2:$A$4,Calibration!$B$2:$B$4,C43)</f>
        <v>409.87745432547865</v>
      </c>
      <c r="K43" s="2">
        <f>TREND(Calibration!$A$2:$A$4,Calibration!$C$2:$C$4,E43)</f>
        <v>592.45799349507433</v>
      </c>
      <c r="L43" s="2">
        <f>TREND(Calibration!$A$2:$A$4,Calibration!$D$2:$D$4,G43)</f>
        <v>571.84422927245942</v>
      </c>
    </row>
    <row r="44" spans="1:12" x14ac:dyDescent="0.25">
      <c r="A44">
        <v>209149</v>
      </c>
      <c r="B44">
        <v>14.5340004</v>
      </c>
      <c r="C44">
        <v>0.64700000999999996</v>
      </c>
      <c r="D44">
        <v>9.9000003020963209E+37</v>
      </c>
      <c r="E44">
        <v>1.50189996</v>
      </c>
      <c r="F44">
        <v>9.9000003020963209E+37</v>
      </c>
      <c r="G44">
        <v>1.4883999800000001</v>
      </c>
      <c r="H44">
        <v>9.9000003020963209E+37</v>
      </c>
      <c r="J44" s="2">
        <f>TREND(Calibration!$A$2:$A$4,Calibration!$B$2:$B$4,C44)</f>
        <v>413.5577038218172</v>
      </c>
      <c r="K44" s="2">
        <f>TREND(Calibration!$A$2:$A$4,Calibration!$C$2:$C$4,E44)</f>
        <v>587.88614467602906</v>
      </c>
      <c r="L44" s="2">
        <f>TREND(Calibration!$A$2:$A$4,Calibration!$D$2:$D$4,G44)</f>
        <v>572.5450025240076</v>
      </c>
    </row>
    <row r="45" spans="1:12" x14ac:dyDescent="0.25">
      <c r="A45">
        <v>214149</v>
      </c>
      <c r="B45">
        <v>14.539999959999999</v>
      </c>
      <c r="C45">
        <v>0.64050001000000001</v>
      </c>
      <c r="D45">
        <v>1122.9620361299999</v>
      </c>
      <c r="E45">
        <v>1.53209996</v>
      </c>
      <c r="F45">
        <v>1275.9470214800001</v>
      </c>
      <c r="G45">
        <v>1.4851000299999999</v>
      </c>
      <c r="H45">
        <v>9.9000003020963209E+37</v>
      </c>
      <c r="J45" s="2">
        <f>TREND(Calibration!$A$2:$A$4,Calibration!$B$2:$B$4,C45)</f>
        <v>409.57079344685292</v>
      </c>
      <c r="K45" s="2">
        <f>TREND(Calibration!$A$2:$A$4,Calibration!$C$2:$C$4,E45)</f>
        <v>600.10462758368715</v>
      </c>
      <c r="L45" s="2">
        <f>TREND(Calibration!$A$2:$A$4,Calibration!$D$2:$D$4,G45)</f>
        <v>571.18463457054713</v>
      </c>
    </row>
    <row r="46" spans="1:12" x14ac:dyDescent="0.25">
      <c r="A46">
        <v>219149</v>
      </c>
      <c r="B46">
        <v>14.62100029</v>
      </c>
      <c r="C46">
        <v>0.64480000999999998</v>
      </c>
      <c r="D46">
        <v>733.21099853999999</v>
      </c>
      <c r="E46">
        <v>1.6207</v>
      </c>
      <c r="F46">
        <v>1093.1810302700001</v>
      </c>
      <c r="G46">
        <v>1.4839999699999999</v>
      </c>
      <c r="H46">
        <v>9.9000003020963209E+37</v>
      </c>
      <c r="J46" s="2">
        <f>TREND(Calibration!$A$2:$A$4,Calibration!$B$2:$B$4,C46)</f>
        <v>412.20828800259852</v>
      </c>
      <c r="K46" s="2">
        <f>TREND(Calibration!$A$2:$A$4,Calibration!$C$2:$C$4,E46)</f>
        <v>635.95092143659519</v>
      </c>
      <c r="L46" s="2">
        <f>TREND(Calibration!$A$2:$A$4,Calibration!$D$2:$D$4,G46)</f>
        <v>570.73114698107349</v>
      </c>
    </row>
    <row r="47" spans="1:12" x14ac:dyDescent="0.25">
      <c r="A47">
        <v>224148</v>
      </c>
      <c r="B47">
        <v>14.68900013</v>
      </c>
      <c r="C47">
        <v>0.64969999</v>
      </c>
      <c r="D47">
        <v>301.71200562000001</v>
      </c>
      <c r="E47">
        <v>1.66760004</v>
      </c>
      <c r="F47">
        <v>9.9000003020963209E+37</v>
      </c>
      <c r="G47">
        <v>1.4851000299999999</v>
      </c>
      <c r="H47">
        <v>1367.3919677700001</v>
      </c>
      <c r="J47" s="2">
        <f>TREND(Calibration!$A$2:$A$4,Calibration!$B$2:$B$4,C47)</f>
        <v>415.21379278707821</v>
      </c>
      <c r="K47" s="2">
        <f>TREND(Calibration!$A$2:$A$4,Calibration!$C$2:$C$4,E47)</f>
        <v>654.92599882429329</v>
      </c>
      <c r="L47" s="2">
        <f>TREND(Calibration!$A$2:$A$4,Calibration!$D$2:$D$4,G47)</f>
        <v>571.18463457054713</v>
      </c>
    </row>
    <row r="48" spans="1:12" x14ac:dyDescent="0.25">
      <c r="A48">
        <v>229150</v>
      </c>
      <c r="B48">
        <v>14.699000359999999</v>
      </c>
      <c r="C48">
        <v>0.64800000000000002</v>
      </c>
      <c r="D48">
        <v>1017.63098145</v>
      </c>
      <c r="E48">
        <v>1.67630005</v>
      </c>
      <c r="F48">
        <v>9.9000003020963209E+37</v>
      </c>
      <c r="G48">
        <v>1.48570001</v>
      </c>
      <c r="H48">
        <v>9.9000003020963209E+37</v>
      </c>
      <c r="J48" s="2">
        <f>TREND(Calibration!$A$2:$A$4,Calibration!$B$2:$B$4,C48)</f>
        <v>414.17106851502655</v>
      </c>
      <c r="K48" s="2">
        <f>TREND(Calibration!$A$2:$A$4,Calibration!$C$2:$C$4,E48)</f>
        <v>658.44589695281832</v>
      </c>
      <c r="L48" s="2">
        <f>TREND(Calibration!$A$2:$A$4,Calibration!$D$2:$D$4,G48)</f>
        <v>571.43196970129679</v>
      </c>
    </row>
    <row r="49" spans="1:12" x14ac:dyDescent="0.25">
      <c r="A49">
        <v>234148</v>
      </c>
      <c r="B49">
        <v>14.722000120000001</v>
      </c>
      <c r="C49">
        <v>0.64639997000000005</v>
      </c>
      <c r="D49">
        <v>1235.7790527300001</v>
      </c>
      <c r="E49">
        <v>1.64709997</v>
      </c>
      <c r="F49">
        <v>9.9000003020963209E+37</v>
      </c>
      <c r="G49">
        <v>1.4851000299999999</v>
      </c>
      <c r="H49">
        <v>9.9000003020963209E+37</v>
      </c>
      <c r="J49" s="2">
        <f>TREND(Calibration!$A$2:$A$4,Calibration!$B$2:$B$4,C49)</f>
        <v>413.18965679083362</v>
      </c>
      <c r="K49" s="2">
        <f>TREND(Calibration!$A$2:$A$4,Calibration!$C$2:$C$4,E49)</f>
        <v>646.63196720506164</v>
      </c>
      <c r="L49" s="2">
        <f>TREND(Calibration!$A$2:$A$4,Calibration!$D$2:$D$4,G49)</f>
        <v>571.18463457054713</v>
      </c>
    </row>
    <row r="50" spans="1:12" x14ac:dyDescent="0.25">
      <c r="A50">
        <v>239149</v>
      </c>
      <c r="B50">
        <v>14.68599987</v>
      </c>
      <c r="C50">
        <v>0.64700000999999996</v>
      </c>
      <c r="D50">
        <v>9.9000003020963209E+37</v>
      </c>
      <c r="E50">
        <v>1.6665999899999999</v>
      </c>
      <c r="F50">
        <v>971.35198975000003</v>
      </c>
      <c r="G50">
        <v>1.48730004</v>
      </c>
      <c r="H50">
        <v>9.9000003020963209E+37</v>
      </c>
      <c r="J50" s="2">
        <f>TREND(Calibration!$A$2:$A$4,Calibration!$B$2:$B$4,C50)</f>
        <v>413.5577038218172</v>
      </c>
      <c r="K50" s="2">
        <f>TREND(Calibration!$A$2:$A$4,Calibration!$C$2:$C$4,E50)</f>
        <v>654.52139306827326</v>
      </c>
      <c r="L50" s="2">
        <f>TREND(Calibration!$A$2:$A$4,Calibration!$D$2:$D$4,G50)</f>
        <v>572.09156440320908</v>
      </c>
    </row>
    <row r="51" spans="1:12" x14ac:dyDescent="0.25">
      <c r="A51">
        <v>244149</v>
      </c>
      <c r="B51">
        <v>14.63799953</v>
      </c>
      <c r="C51">
        <v>0.64700000999999996</v>
      </c>
      <c r="D51">
        <v>9.9000003020963209E+37</v>
      </c>
      <c r="E51">
        <v>1.7119</v>
      </c>
      <c r="F51">
        <v>695.97302246000004</v>
      </c>
      <c r="G51">
        <v>1.48459995</v>
      </c>
      <c r="H51">
        <v>9.9000003020963209E+37</v>
      </c>
      <c r="J51" s="2">
        <f>TREND(Calibration!$A$2:$A$4,Calibration!$B$2:$B$4,C51)</f>
        <v>413.5577038218172</v>
      </c>
      <c r="K51" s="2">
        <f>TREND(Calibration!$A$2:$A$4,Calibration!$C$2:$C$4,E51)</f>
        <v>672.84912147561568</v>
      </c>
      <c r="L51" s="2">
        <f>TREND(Calibration!$A$2:$A$4,Calibration!$D$2:$D$4,G51)</f>
        <v>570.97848211182315</v>
      </c>
    </row>
    <row r="52" spans="1:12" x14ac:dyDescent="0.25">
      <c r="A52">
        <v>249149</v>
      </c>
      <c r="B52">
        <v>14.63399982</v>
      </c>
      <c r="C52">
        <v>0.64429997999999999</v>
      </c>
      <c r="D52">
        <v>1147.7829589800001</v>
      </c>
      <c r="E52">
        <v>1.6665999899999999</v>
      </c>
      <c r="F52">
        <v>714.07800293000003</v>
      </c>
      <c r="G52">
        <v>1.48570001</v>
      </c>
      <c r="H52">
        <v>9.9000003020963209E+37</v>
      </c>
      <c r="J52" s="2">
        <f>TREND(Calibration!$A$2:$A$4,Calibration!$B$2:$B$4,C52)</f>
        <v>411.90158418801497</v>
      </c>
      <c r="K52" s="2">
        <f>TREND(Calibration!$A$2:$A$4,Calibration!$C$2:$C$4,E52)</f>
        <v>654.52139306827326</v>
      </c>
      <c r="L52" s="2">
        <f>TREND(Calibration!$A$2:$A$4,Calibration!$D$2:$D$4,G52)</f>
        <v>571.43196970129679</v>
      </c>
    </row>
    <row r="53" spans="1:12" x14ac:dyDescent="0.25">
      <c r="A53">
        <v>254148</v>
      </c>
      <c r="B53">
        <v>14.66899967</v>
      </c>
      <c r="C53">
        <v>0.64590000999999997</v>
      </c>
      <c r="D53">
        <v>528.59698486000002</v>
      </c>
      <c r="E53">
        <v>1.6309000300000001</v>
      </c>
      <c r="F53">
        <v>1090.34997559</v>
      </c>
      <c r="G53">
        <v>1.48670006</v>
      </c>
      <c r="H53">
        <v>9.9000003020963209E+37</v>
      </c>
      <c r="J53" s="2">
        <f>TREND(Calibration!$A$2:$A$4,Calibration!$B$2:$B$4,C53)</f>
        <v>412.88299591220789</v>
      </c>
      <c r="K53" s="2">
        <f>TREND(Calibration!$A$2:$A$4,Calibration!$C$2:$C$4,E53)</f>
        <v>640.07770594694625</v>
      </c>
      <c r="L53" s="2">
        <f>TREND(Calibration!$A$2:$A$4,Calibration!$D$2:$D$4,G53)</f>
        <v>571.84422927245942</v>
      </c>
    </row>
    <row r="54" spans="1:12" x14ac:dyDescent="0.25">
      <c r="A54">
        <v>259151</v>
      </c>
      <c r="B54">
        <v>14.66300011</v>
      </c>
      <c r="C54">
        <v>0.64590000999999997</v>
      </c>
      <c r="D54">
        <v>1033.8769531200001</v>
      </c>
      <c r="E54">
        <v>1.6454999400000001</v>
      </c>
      <c r="F54">
        <v>1124.7290039100001</v>
      </c>
      <c r="G54">
        <v>1.4830000400000001</v>
      </c>
      <c r="H54">
        <v>9.9000003020963209E+37</v>
      </c>
      <c r="J54" s="2">
        <f>TREND(Calibration!$A$2:$A$4,Calibration!$B$2:$B$4,C54)</f>
        <v>412.88299591220789</v>
      </c>
      <c r="K54" s="2">
        <f>TREND(Calibration!$A$2:$A$4,Calibration!$C$2:$C$4,E54)</f>
        <v>645.98461822470608</v>
      </c>
      <c r="L54" s="2">
        <f>TREND(Calibration!$A$2:$A$4,Calibration!$D$2:$D$4,G54)</f>
        <v>570.3189368785861</v>
      </c>
    </row>
    <row r="55" spans="1:12" x14ac:dyDescent="0.25">
      <c r="A55">
        <v>264150</v>
      </c>
      <c r="B55">
        <v>14.73799992</v>
      </c>
      <c r="C55">
        <v>0.65339999999999998</v>
      </c>
      <c r="D55">
        <v>325.08801269999998</v>
      </c>
      <c r="E55">
        <v>1.63039994</v>
      </c>
      <c r="F55">
        <v>9.9000003020963209E+37</v>
      </c>
      <c r="G55">
        <v>1.48570001</v>
      </c>
      <c r="H55">
        <v>9.9000003020963209E+37</v>
      </c>
      <c r="J55" s="2">
        <f>TREND(Calibration!$A$2:$A$4,Calibration!$B$2:$B$4,C55)</f>
        <v>417.48327098038152</v>
      </c>
      <c r="K55" s="2">
        <f>TREND(Calibration!$A$2:$A$4,Calibration!$C$2:$C$4,E55)</f>
        <v>639.87537677087698</v>
      </c>
      <c r="L55" s="2">
        <f>TREND(Calibration!$A$2:$A$4,Calibration!$D$2:$D$4,G55)</f>
        <v>571.43196970129679</v>
      </c>
    </row>
    <row r="56" spans="1:12" x14ac:dyDescent="0.25">
      <c r="A56">
        <v>269149</v>
      </c>
      <c r="B56">
        <v>14.79699993</v>
      </c>
      <c r="C56">
        <v>0.65339999999999998</v>
      </c>
      <c r="D56">
        <v>1171.98498535</v>
      </c>
      <c r="E56">
        <v>1.63419998</v>
      </c>
      <c r="F56">
        <v>9.9000003020963209E+37</v>
      </c>
      <c r="G56">
        <v>1.4851000299999999</v>
      </c>
      <c r="H56">
        <v>9.9000003020963209E+37</v>
      </c>
      <c r="J56" s="2">
        <f>TREND(Calibration!$A$2:$A$4,Calibration!$B$2:$B$4,C56)</f>
        <v>417.48327098038152</v>
      </c>
      <c r="K56" s="2">
        <f>TREND(Calibration!$A$2:$A$4,Calibration!$C$2:$C$4,E56)</f>
        <v>641.41281795592386</v>
      </c>
      <c r="L56" s="2">
        <f>TREND(Calibration!$A$2:$A$4,Calibration!$D$2:$D$4,G56)</f>
        <v>571.18463457054713</v>
      </c>
    </row>
    <row r="57" spans="1:12" x14ac:dyDescent="0.25">
      <c r="A57">
        <v>274149</v>
      </c>
      <c r="B57">
        <v>14.864999770000001</v>
      </c>
      <c r="C57">
        <v>0.65399998000000004</v>
      </c>
      <c r="D57">
        <v>9.9000003020963209E+37</v>
      </c>
      <c r="E57">
        <v>1.6007000199999999</v>
      </c>
      <c r="F57">
        <v>669.45501708999996</v>
      </c>
      <c r="G57">
        <v>1.4851000299999999</v>
      </c>
      <c r="H57">
        <v>9.9000003020963209E+37</v>
      </c>
      <c r="J57" s="2">
        <f>TREND(Calibration!$A$2:$A$4,Calibration!$B$2:$B$4,C57)</f>
        <v>417.85128120911554</v>
      </c>
      <c r="K57" s="2">
        <f>TREND(Calibration!$A$2:$A$4,Calibration!$C$2:$C$4,E57)</f>
        <v>627.85921899343282</v>
      </c>
      <c r="L57" s="2">
        <f>TREND(Calibration!$A$2:$A$4,Calibration!$D$2:$D$4,G57)</f>
        <v>571.18463457054713</v>
      </c>
    </row>
    <row r="58" spans="1:12" x14ac:dyDescent="0.25">
      <c r="A58">
        <v>279149</v>
      </c>
      <c r="B58">
        <v>14.90999985</v>
      </c>
      <c r="C58">
        <v>0.65450001000000002</v>
      </c>
      <c r="D58">
        <v>9.9000003020963209E+37</v>
      </c>
      <c r="E58">
        <v>1.5925999900000001</v>
      </c>
      <c r="F58">
        <v>565.71099853999999</v>
      </c>
      <c r="G58">
        <v>1.4823999400000001</v>
      </c>
      <c r="H58">
        <v>9.9000003020963209E+37</v>
      </c>
      <c r="J58" s="2">
        <f>TREND(Calibration!$A$2:$A$4,Calibration!$B$2:$B$4,C58)</f>
        <v>418.15798502369915</v>
      </c>
      <c r="K58" s="2">
        <f>TREND(Calibration!$A$2:$A$4,Calibration!$C$2:$C$4,E58)</f>
        <v>624.58206408924354</v>
      </c>
      <c r="L58" s="2">
        <f>TREND(Calibration!$A$2:$A$4,Calibration!$D$2:$D$4,G58)</f>
        <v>570.07155227916144</v>
      </c>
    </row>
    <row r="59" spans="1:12" x14ac:dyDescent="0.25">
      <c r="A59">
        <v>284149</v>
      </c>
      <c r="B59">
        <v>14.87800026</v>
      </c>
      <c r="C59">
        <v>0.65509998999999997</v>
      </c>
      <c r="D59">
        <v>9.9000003020963209E+37</v>
      </c>
      <c r="E59">
        <v>1.6162999899999999</v>
      </c>
      <c r="F59">
        <v>442.48999022999999</v>
      </c>
      <c r="G59">
        <v>1.4835</v>
      </c>
      <c r="H59">
        <v>9.9000003020963209E+37</v>
      </c>
      <c r="J59" s="2">
        <f>TREND(Calibration!$A$2:$A$4,Calibration!$B$2:$B$4,C59)</f>
        <v>418.52599525243312</v>
      </c>
      <c r="K59" s="2">
        <f>TREND(Calibration!$A$2:$A$4,Calibration!$C$2:$C$4,E59)</f>
        <v>634.17074107306792</v>
      </c>
      <c r="L59" s="2">
        <f>TREND(Calibration!$A$2:$A$4,Calibration!$D$2:$D$4,G59)</f>
        <v>570.52503986863508</v>
      </c>
    </row>
    <row r="60" spans="1:12" x14ac:dyDescent="0.25">
      <c r="A60">
        <v>289150</v>
      </c>
      <c r="B60">
        <v>14.90999985</v>
      </c>
      <c r="C60">
        <v>0.65719998000000002</v>
      </c>
      <c r="D60">
        <v>664.99200439000003</v>
      </c>
      <c r="E60">
        <v>1.74380004</v>
      </c>
      <c r="F60">
        <v>1253</v>
      </c>
      <c r="G60">
        <v>1.4830000400000001</v>
      </c>
      <c r="H60">
        <v>9.9000003020963209E+37</v>
      </c>
      <c r="J60" s="2">
        <f>TREND(Calibration!$A$2:$A$4,Calibration!$B$2:$B$4,C60)</f>
        <v>419.81406785525184</v>
      </c>
      <c r="K60" s="2">
        <f>TREND(Calibration!$A$2:$A$4,Calibration!$C$2:$C$4,E60)</f>
        <v>685.75541596215908</v>
      </c>
      <c r="L60" s="2">
        <f>TREND(Calibration!$A$2:$A$4,Calibration!$D$2:$D$4,G60)</f>
        <v>570.3189368785861</v>
      </c>
    </row>
    <row r="61" spans="1:12" x14ac:dyDescent="0.25">
      <c r="A61">
        <v>294151</v>
      </c>
      <c r="B61">
        <v>14.902999879999999</v>
      </c>
      <c r="C61">
        <v>0.65240001999999997</v>
      </c>
      <c r="D61">
        <v>1238.8039550799999</v>
      </c>
      <c r="E61">
        <v>1.7071000300000001</v>
      </c>
      <c r="F61">
        <v>9.9000003020963209E+37</v>
      </c>
      <c r="G61">
        <v>1.4813000000000001</v>
      </c>
      <c r="H61">
        <v>9.9000003020963209E+37</v>
      </c>
      <c r="J61" s="2">
        <f>TREND(Calibration!$A$2:$A$4,Calibration!$B$2:$B$4,C61)</f>
        <v>416.86991242088044</v>
      </c>
      <c r="K61" s="2">
        <f>TREND(Calibration!$A$2:$A$4,Calibration!$C$2:$C$4,E61)</f>
        <v>670.90712308481204</v>
      </c>
      <c r="L61" s="2">
        <f>TREND(Calibration!$A$2:$A$4,Calibration!$D$2:$D$4,G61)</f>
        <v>569.6181141583628</v>
      </c>
    </row>
    <row r="62" spans="1:12" x14ac:dyDescent="0.25">
      <c r="A62">
        <v>299148</v>
      </c>
      <c r="B62">
        <v>14.90999985</v>
      </c>
      <c r="C62">
        <v>0.65509998999999997</v>
      </c>
      <c r="D62">
        <v>1201.4880371100001</v>
      </c>
      <c r="E62">
        <v>1.74380004</v>
      </c>
      <c r="F62">
        <v>9.9000003020963209E+37</v>
      </c>
      <c r="G62">
        <v>1.4823999400000001</v>
      </c>
      <c r="H62">
        <v>9.9000003020963209E+37</v>
      </c>
      <c r="J62" s="2">
        <f>TREND(Calibration!$A$2:$A$4,Calibration!$B$2:$B$4,C62)</f>
        <v>418.52599525243312</v>
      </c>
      <c r="K62" s="2">
        <f>TREND(Calibration!$A$2:$A$4,Calibration!$C$2:$C$4,E62)</f>
        <v>685.75541596215908</v>
      </c>
      <c r="L62" s="2">
        <f>TREND(Calibration!$A$2:$A$4,Calibration!$D$2:$D$4,G62)</f>
        <v>570.07155227916144</v>
      </c>
    </row>
    <row r="63" spans="1:12" x14ac:dyDescent="0.25">
      <c r="A63">
        <v>304148</v>
      </c>
      <c r="B63">
        <v>14.8579998</v>
      </c>
      <c r="C63">
        <v>0.64910000999999995</v>
      </c>
      <c r="D63">
        <v>9.9000003020963209E+37</v>
      </c>
      <c r="E63">
        <v>1.6936000600000001</v>
      </c>
      <c r="F63">
        <v>1274.36206055</v>
      </c>
      <c r="G63">
        <v>1.4835</v>
      </c>
      <c r="H63">
        <v>9.9000003020963209E+37</v>
      </c>
      <c r="J63" s="2">
        <f>TREND(Calibration!$A$2:$A$4,Calibration!$B$2:$B$4,C63)</f>
        <v>414.84578255834413</v>
      </c>
      <c r="K63" s="2">
        <f>TREND(Calibration!$A$2:$A$4,Calibration!$C$2:$C$4,E63)</f>
        <v>665.44523061133862</v>
      </c>
      <c r="L63" s="2">
        <f>TREND(Calibration!$A$2:$A$4,Calibration!$D$2:$D$4,G63)</f>
        <v>570.52503986863508</v>
      </c>
    </row>
    <row r="64" spans="1:12" x14ac:dyDescent="0.25">
      <c r="A64">
        <v>309150</v>
      </c>
      <c r="B64">
        <v>14.815999980000001</v>
      </c>
      <c r="C64">
        <v>0.64859997999999996</v>
      </c>
      <c r="D64">
        <v>9.9000003020963209E+37</v>
      </c>
      <c r="E64">
        <v>1.71790004</v>
      </c>
      <c r="F64">
        <v>974.12200928000004</v>
      </c>
      <c r="G64">
        <v>1.4851000299999999</v>
      </c>
      <c r="H64">
        <v>9.9000003020963209E+37</v>
      </c>
      <c r="J64" s="2">
        <f>TREND(Calibration!$A$2:$A$4,Calibration!$B$2:$B$4,C64)</f>
        <v>414.53907874376057</v>
      </c>
      <c r="K64" s="2">
        <f>TREND(Calibration!$A$2:$A$4,Calibration!$C$2:$C$4,E64)</f>
        <v>675.27665081949863</v>
      </c>
      <c r="L64" s="2">
        <f>TREND(Calibration!$A$2:$A$4,Calibration!$D$2:$D$4,G64)</f>
        <v>571.18463457054713</v>
      </c>
    </row>
    <row r="65" spans="1:12" x14ac:dyDescent="0.25">
      <c r="A65">
        <v>314149</v>
      </c>
      <c r="B65">
        <v>14.786999700000001</v>
      </c>
      <c r="C65">
        <v>0.64529996999999995</v>
      </c>
      <c r="D65">
        <v>895.75799560999997</v>
      </c>
      <c r="E65">
        <v>1.6898000200000001</v>
      </c>
      <c r="F65">
        <v>9.9000003020963209E+37</v>
      </c>
      <c r="G65">
        <v>1.4813000000000001</v>
      </c>
      <c r="H65">
        <v>9.9000003020963209E+37</v>
      </c>
      <c r="J65" s="2">
        <f>TREND(Calibration!$A$2:$A$4,Calibration!$B$2:$B$4,C65)</f>
        <v>412.51494888122426</v>
      </c>
      <c r="K65" s="2">
        <f>TREND(Calibration!$A$2:$A$4,Calibration!$C$2:$C$4,E65)</f>
        <v>663.90778942629174</v>
      </c>
      <c r="L65" s="2">
        <f>TREND(Calibration!$A$2:$A$4,Calibration!$D$2:$D$4,G65)</f>
        <v>569.6181141583628</v>
      </c>
    </row>
    <row r="66" spans="1:12" x14ac:dyDescent="0.25">
      <c r="A66">
        <v>319150</v>
      </c>
      <c r="B66">
        <v>14.755000109999999</v>
      </c>
      <c r="C66">
        <v>0.64099996999999997</v>
      </c>
      <c r="D66">
        <v>961.96197510000002</v>
      </c>
      <c r="E66">
        <v>1.6729999799999999</v>
      </c>
      <c r="F66">
        <v>9.9000003020963209E+37</v>
      </c>
      <c r="G66">
        <v>1.4813000000000001</v>
      </c>
      <c r="H66">
        <v>9.9000003020963209E+37</v>
      </c>
      <c r="J66" s="2">
        <f>TREND(Calibration!$A$2:$A$4,Calibration!$B$2:$B$4,C66)</f>
        <v>409.87745432547865</v>
      </c>
      <c r="K66" s="2">
        <f>TREND(Calibration!$A$2:$A$4,Calibration!$C$2:$C$4,E66)</f>
        <v>657.11073639357733</v>
      </c>
      <c r="L66" s="2">
        <f>TREND(Calibration!$A$2:$A$4,Calibration!$D$2:$D$4,G66)</f>
        <v>569.6181141583628</v>
      </c>
    </row>
    <row r="67" spans="1:12" x14ac:dyDescent="0.25">
      <c r="A67">
        <v>324150</v>
      </c>
      <c r="B67">
        <v>14.751000400000001</v>
      </c>
      <c r="C67">
        <v>0.64319998</v>
      </c>
      <c r="D67">
        <v>615.69500731999995</v>
      </c>
      <c r="E67">
        <v>1.7010999899999999</v>
      </c>
      <c r="F67">
        <v>9.9000003020963209E+37</v>
      </c>
      <c r="G67">
        <v>1.4775999799999999</v>
      </c>
      <c r="H67">
        <v>9.9000003020963209E+37</v>
      </c>
      <c r="J67" s="2">
        <f>TREND(Calibration!$A$2:$A$4,Calibration!$B$2:$B$4,C67)</f>
        <v>411.2268762784056</v>
      </c>
      <c r="K67" s="2">
        <f>TREND(Calibration!$A$2:$A$4,Calibration!$C$2:$C$4,E67)</f>
        <v>668.47959374092898</v>
      </c>
      <c r="L67" s="2">
        <f>TREND(Calibration!$A$2:$A$4,Calibration!$D$2:$D$4,G67)</f>
        <v>568.09282176448937</v>
      </c>
    </row>
    <row r="68" spans="1:12" x14ac:dyDescent="0.25">
      <c r="A68">
        <v>329150</v>
      </c>
      <c r="B68">
        <v>14.708999629999999</v>
      </c>
      <c r="C68">
        <v>0.64370000000000005</v>
      </c>
      <c r="D68">
        <v>878.20599364999998</v>
      </c>
      <c r="E68">
        <v>1.72650003</v>
      </c>
      <c r="F68">
        <v>9.9000003020963209E+37</v>
      </c>
      <c r="G68">
        <v>1.47860003</v>
      </c>
      <c r="H68">
        <v>9.9000003020963209E+37</v>
      </c>
      <c r="J68" s="2">
        <f>TREND(Calibration!$A$2:$A$4,Calibration!$B$2:$B$4,C68)</f>
        <v>411.53357395928094</v>
      </c>
      <c r="K68" s="2">
        <f>TREND(Calibration!$A$2:$A$4,Calibration!$C$2:$C$4,E68)</f>
        <v>678.75608230363878</v>
      </c>
      <c r="L68" s="2">
        <f>TREND(Calibration!$A$2:$A$4,Calibration!$D$2:$D$4,G68)</f>
        <v>568.50508133565199</v>
      </c>
    </row>
    <row r="69" spans="1:12" x14ac:dyDescent="0.25">
      <c r="A69">
        <v>334150</v>
      </c>
      <c r="B69">
        <v>14.63099957</v>
      </c>
      <c r="C69">
        <v>0.63719999999999999</v>
      </c>
      <c r="D69">
        <v>9.9000003020963209E+37</v>
      </c>
      <c r="E69">
        <v>1.68920004</v>
      </c>
      <c r="F69">
        <v>9.9000003020963209E+37</v>
      </c>
      <c r="G69">
        <v>1.4775999799999999</v>
      </c>
      <c r="H69">
        <v>9.9000003020963209E+37</v>
      </c>
      <c r="J69" s="2">
        <f>TREND(Calibration!$A$2:$A$4,Calibration!$B$2:$B$4,C69)</f>
        <v>407.5466635843166</v>
      </c>
      <c r="K69" s="2">
        <f>TREND(Calibration!$A$2:$A$4,Calibration!$C$2:$C$4,E69)</f>
        <v>663.66504620195599</v>
      </c>
      <c r="L69" s="2">
        <f>TREND(Calibration!$A$2:$A$4,Calibration!$D$2:$D$4,G69)</f>
        <v>568.09282176448937</v>
      </c>
    </row>
    <row r="70" spans="1:12" x14ac:dyDescent="0.25">
      <c r="A70">
        <v>339150</v>
      </c>
      <c r="B70">
        <v>14.510999679999999</v>
      </c>
      <c r="C70">
        <v>0.63290000000000002</v>
      </c>
      <c r="D70">
        <v>9.9000003020963209E+37</v>
      </c>
      <c r="E70">
        <v>1.8664000000000001</v>
      </c>
      <c r="F70">
        <v>864.41198729999996</v>
      </c>
      <c r="G70">
        <v>1.47860003</v>
      </c>
      <c r="H70">
        <v>9.9000003020963209E+37</v>
      </c>
      <c r="J70" s="2">
        <f>TREND(Calibration!$A$2:$A$4,Calibration!$B$2:$B$4,C70)</f>
        <v>404.90916902857106</v>
      </c>
      <c r="K70" s="2">
        <f>TREND(Calibration!$A$2:$A$4,Calibration!$C$2:$C$4,E70)</f>
        <v>735.35758535750904</v>
      </c>
      <c r="L70" s="2">
        <f>TREND(Calibration!$A$2:$A$4,Calibration!$D$2:$D$4,G70)</f>
        <v>568.50508133565199</v>
      </c>
    </row>
    <row r="71" spans="1:12" x14ac:dyDescent="0.25">
      <c r="A71">
        <v>344164</v>
      </c>
      <c r="B71">
        <v>14.43599987</v>
      </c>
      <c r="C71">
        <v>0.63400000000000001</v>
      </c>
      <c r="D71">
        <v>959.63800048999997</v>
      </c>
      <c r="E71">
        <v>1.8550000200000001</v>
      </c>
      <c r="F71">
        <v>719.18499756000006</v>
      </c>
      <c r="G71">
        <v>1.4808000299999999</v>
      </c>
      <c r="H71">
        <v>9.9000003020963209E+37</v>
      </c>
      <c r="J71" s="2">
        <f>TREND(Calibration!$A$2:$A$4,Calibration!$B$2:$B$4,C71)</f>
        <v>405.58387693818037</v>
      </c>
      <c r="K71" s="2">
        <f>TREND(Calibration!$A$2:$A$4,Calibration!$C$2:$C$4,E71)</f>
        <v>730.74531844434205</v>
      </c>
      <c r="L71" s="2">
        <f>TREND(Calibration!$A$2:$A$4,Calibration!$D$2:$D$4,G71)</f>
        <v>569.41200704592427</v>
      </c>
    </row>
    <row r="72" spans="1:12" x14ac:dyDescent="0.25">
      <c r="A72">
        <v>349151</v>
      </c>
      <c r="B72">
        <v>14.34200001</v>
      </c>
      <c r="C72">
        <v>0.63239997999999997</v>
      </c>
      <c r="D72">
        <v>460.82699585</v>
      </c>
      <c r="E72">
        <v>1.7811000299999999</v>
      </c>
      <c r="F72">
        <v>999.40600586000005</v>
      </c>
      <c r="G72">
        <v>1.4770000000000001</v>
      </c>
      <c r="H72">
        <v>9.9000003020963209E+37</v>
      </c>
      <c r="J72" s="2">
        <f>TREND(Calibration!$A$2:$A$4,Calibration!$B$2:$B$4,C72)</f>
        <v>404.60247134769565</v>
      </c>
      <c r="K72" s="2">
        <f>TREND(Calibration!$A$2:$A$4,Calibration!$C$2:$C$4,E72)</f>
        <v>700.84645206384175</v>
      </c>
      <c r="L72" s="2">
        <f>TREND(Calibration!$A$2:$A$4,Calibration!$D$2:$D$4,G72)</f>
        <v>567.84548663373982</v>
      </c>
    </row>
    <row r="73" spans="1:12" x14ac:dyDescent="0.25">
      <c r="A73">
        <v>354150</v>
      </c>
      <c r="B73">
        <v>14.31299973</v>
      </c>
      <c r="C73">
        <v>0.63129997000000004</v>
      </c>
      <c r="D73">
        <v>1020.03900146</v>
      </c>
      <c r="E73">
        <v>1.7777999600000001</v>
      </c>
      <c r="F73">
        <v>9.9000003020963209E+37</v>
      </c>
      <c r="G73">
        <v>1.4775999799999999</v>
      </c>
      <c r="H73">
        <v>9.9000003020963209E+37</v>
      </c>
      <c r="J73" s="2">
        <f>TREND(Calibration!$A$2:$A$4,Calibration!$B$2:$B$4,C73)</f>
        <v>403.92775730437813</v>
      </c>
      <c r="K73" s="2">
        <f>TREND(Calibration!$A$2:$A$4,Calibration!$C$2:$C$4,E73)</f>
        <v>699.51129150460099</v>
      </c>
      <c r="L73" s="2">
        <f>TREND(Calibration!$A$2:$A$4,Calibration!$D$2:$D$4,G73)</f>
        <v>568.09282176448937</v>
      </c>
    </row>
    <row r="74" spans="1:12" x14ac:dyDescent="0.25">
      <c r="A74">
        <v>359150</v>
      </c>
      <c r="B74">
        <v>14.291000370000001</v>
      </c>
      <c r="C74">
        <v>0.63450002999999999</v>
      </c>
      <c r="D74">
        <v>9.9000003020963209E+37</v>
      </c>
      <c r="E74">
        <v>1.7460000499999999</v>
      </c>
      <c r="F74">
        <v>9.9000003020963209E+37</v>
      </c>
      <c r="G74">
        <v>1.47920001</v>
      </c>
      <c r="H74">
        <v>1288.7550048799999</v>
      </c>
      <c r="J74" s="2">
        <f>TREND(Calibration!$A$2:$A$4,Calibration!$B$2:$B$4,C74)</f>
        <v>405.89058075276398</v>
      </c>
      <c r="K74" s="2">
        <f>TREND(Calibration!$A$2:$A$4,Calibration!$C$2:$C$4,E74)</f>
        <v>686.64550816685039</v>
      </c>
      <c r="L74" s="2">
        <f>TREND(Calibration!$A$2:$A$4,Calibration!$D$2:$D$4,G74)</f>
        <v>568.75241646640166</v>
      </c>
    </row>
    <row r="75" spans="1:12" x14ac:dyDescent="0.25">
      <c r="A75">
        <v>364150</v>
      </c>
      <c r="B75">
        <v>14.329999920000001</v>
      </c>
      <c r="C75">
        <v>0.63020003000000002</v>
      </c>
      <c r="D75">
        <v>708.21697998000002</v>
      </c>
      <c r="E75">
        <v>1.7897000300000001</v>
      </c>
      <c r="F75">
        <v>9.9000003020963209E+37</v>
      </c>
      <c r="G75">
        <v>1.4775999799999999</v>
      </c>
      <c r="H75">
        <v>9.9000003020963209E+37</v>
      </c>
      <c r="J75" s="2">
        <f>TREND(Calibration!$A$2:$A$4,Calibration!$B$2:$B$4,C75)</f>
        <v>403.25308619701838</v>
      </c>
      <c r="K75" s="2">
        <f>TREND(Calibration!$A$2:$A$4,Calibration!$C$2:$C$4,E75)</f>
        <v>704.32588759383725</v>
      </c>
      <c r="L75" s="2">
        <f>TREND(Calibration!$A$2:$A$4,Calibration!$D$2:$D$4,G75)</f>
        <v>568.09282176448937</v>
      </c>
    </row>
    <row r="76" spans="1:12" x14ac:dyDescent="0.25">
      <c r="A76">
        <v>369150</v>
      </c>
      <c r="B76">
        <v>14.35499954</v>
      </c>
      <c r="C76">
        <v>0.63129997000000004</v>
      </c>
      <c r="D76">
        <v>707.19396973000005</v>
      </c>
      <c r="E76">
        <v>1.66820002</v>
      </c>
      <c r="F76">
        <v>9.9000003020963209E+37</v>
      </c>
      <c r="G76">
        <v>1.4759000499999999</v>
      </c>
      <c r="H76">
        <v>9.9000003020963209E+37</v>
      </c>
      <c r="J76" s="2">
        <f>TREND(Calibration!$A$2:$A$4,Calibration!$B$2:$B$4,C76)</f>
        <v>403.92775730437813</v>
      </c>
      <c r="K76" s="2">
        <f>TREND(Calibration!$A$2:$A$4,Calibration!$C$2:$C$4,E76)</f>
        <v>655.16874204862893</v>
      </c>
      <c r="L76" s="2">
        <f>TREND(Calibration!$A$2:$A$4,Calibration!$D$2:$D$4,G76)</f>
        <v>567.39204439055163</v>
      </c>
    </row>
    <row r="77" spans="1:12" x14ac:dyDescent="0.25">
      <c r="A77">
        <v>374150</v>
      </c>
      <c r="B77">
        <v>14.39099979</v>
      </c>
      <c r="C77">
        <v>0.63180000000000003</v>
      </c>
      <c r="D77">
        <v>926.38201904000005</v>
      </c>
      <c r="E77">
        <v>1.6081999499999999</v>
      </c>
      <c r="F77">
        <v>9.9000003020963209E+37</v>
      </c>
      <c r="G77">
        <v>1.4759000499999999</v>
      </c>
      <c r="H77">
        <v>9.9000003020963209E+37</v>
      </c>
      <c r="J77" s="2">
        <f>TREND(Calibration!$A$2:$A$4,Calibration!$B$2:$B$4,C77)</f>
        <v>404.23446111896169</v>
      </c>
      <c r="K77" s="2">
        <f>TREND(Calibration!$A$2:$A$4,Calibration!$C$2:$C$4,E77)</f>
        <v>630.89358212302329</v>
      </c>
      <c r="L77" s="2">
        <f>TREND(Calibration!$A$2:$A$4,Calibration!$D$2:$D$4,G77)</f>
        <v>567.39204439055163</v>
      </c>
    </row>
    <row r="78" spans="1:12" x14ac:dyDescent="0.25">
      <c r="A78">
        <v>379150</v>
      </c>
      <c r="B78">
        <v>14.355999949999999</v>
      </c>
      <c r="C78">
        <v>0.63940001000000002</v>
      </c>
      <c r="D78">
        <v>1105.3540039100001</v>
      </c>
      <c r="E78">
        <v>1.64709997</v>
      </c>
      <c r="F78">
        <v>9.9000003020963209E+37</v>
      </c>
      <c r="G78">
        <v>1.4716000600000001</v>
      </c>
      <c r="H78">
        <v>9.9000003020963209E+37</v>
      </c>
      <c r="J78" s="2">
        <f>TREND(Calibration!$A$2:$A$4,Calibration!$B$2:$B$4,C78)</f>
        <v>408.89608553724361</v>
      </c>
      <c r="K78" s="2">
        <f>TREND(Calibration!$A$2:$A$4,Calibration!$C$2:$C$4,E78)</f>
        <v>646.63196720506164</v>
      </c>
      <c r="L78" s="2">
        <f>TREND(Calibration!$A$2:$A$4,Calibration!$D$2:$D$4,G78)</f>
        <v>565.61942098831832</v>
      </c>
    </row>
    <row r="79" spans="1:12" x14ac:dyDescent="0.25">
      <c r="A79">
        <v>384150</v>
      </c>
      <c r="B79">
        <v>14.307000159999999</v>
      </c>
      <c r="C79">
        <v>0.63510001000000005</v>
      </c>
      <c r="D79">
        <v>1182.2910156200001</v>
      </c>
      <c r="E79">
        <v>1.7496999499999999</v>
      </c>
      <c r="F79">
        <v>9.9000003020963209E+37</v>
      </c>
      <c r="G79">
        <v>1.4688999700000001</v>
      </c>
      <c r="H79">
        <v>9.9000003020963209E+37</v>
      </c>
      <c r="J79" s="2">
        <f>TREND(Calibration!$A$2:$A$4,Calibration!$B$2:$B$4,C79)</f>
        <v>406.258590981498</v>
      </c>
      <c r="K79" s="2">
        <f>TREND(Calibration!$A$2:$A$4,Calibration!$C$2:$C$4,E79)</f>
        <v>688.14243415724911</v>
      </c>
      <c r="L79" s="2">
        <f>TREND(Calibration!$A$2:$A$4,Calibration!$D$2:$D$4,G79)</f>
        <v>564.5063386969324</v>
      </c>
    </row>
    <row r="80" spans="1:12" x14ac:dyDescent="0.25">
      <c r="A80">
        <v>389150</v>
      </c>
      <c r="B80">
        <v>14.244999890000001</v>
      </c>
      <c r="C80">
        <v>0.64050001000000001</v>
      </c>
      <c r="D80">
        <v>9.9000003020963209E+37</v>
      </c>
      <c r="E80">
        <v>1.85230005</v>
      </c>
      <c r="F80">
        <v>946.37799071999996</v>
      </c>
      <c r="G80">
        <v>1.4688999700000001</v>
      </c>
      <c r="H80">
        <v>9.9000003020963209E+37</v>
      </c>
      <c r="J80" s="2">
        <f>TREND(Calibration!$A$2:$A$4,Calibration!$B$2:$B$4,C80)</f>
        <v>409.57079344685292</v>
      </c>
      <c r="K80" s="2">
        <f>TREND(Calibration!$A$2:$A$4,Calibration!$C$2:$C$4,E80)</f>
        <v>729.65294965969997</v>
      </c>
      <c r="L80" s="2">
        <f>TREND(Calibration!$A$2:$A$4,Calibration!$D$2:$D$4,G80)</f>
        <v>564.5063386969324</v>
      </c>
    </row>
    <row r="81" spans="1:12" x14ac:dyDescent="0.25">
      <c r="A81">
        <v>394151</v>
      </c>
      <c r="B81">
        <v>14.17399979</v>
      </c>
      <c r="C81">
        <v>0.64099996999999997</v>
      </c>
      <c r="D81">
        <v>9.9000003020963209E+37</v>
      </c>
      <c r="E81">
        <v>1.8415000399999999</v>
      </c>
      <c r="F81">
        <v>605.06701659999999</v>
      </c>
      <c r="G81">
        <v>1.4731999600000001</v>
      </c>
      <c r="H81">
        <v>9.9000003020963209E+37</v>
      </c>
      <c r="J81" s="2">
        <f>TREND(Calibration!$A$2:$A$4,Calibration!$B$2:$B$4,C81)</f>
        <v>409.87745432547865</v>
      </c>
      <c r="K81" s="2">
        <f>TREND(Calibration!$A$2:$A$4,Calibration!$C$2:$C$4,E81)</f>
        <v>725.28342192501327</v>
      </c>
      <c r="L81" s="2">
        <f>TREND(Calibration!$A$2:$A$4,Calibration!$D$2:$D$4,G81)</f>
        <v>566.27896209916582</v>
      </c>
    </row>
    <row r="82" spans="1:12" x14ac:dyDescent="0.25">
      <c r="A82">
        <v>399150</v>
      </c>
      <c r="B82">
        <v>14.166999819999999</v>
      </c>
      <c r="C82">
        <v>0.64050001000000001</v>
      </c>
      <c r="D82">
        <v>9.9000003020963209E+37</v>
      </c>
      <c r="E82">
        <v>1.84590006</v>
      </c>
      <c r="F82">
        <v>563.15301513999998</v>
      </c>
      <c r="G82">
        <v>1.47490001</v>
      </c>
      <c r="H82">
        <v>9.9000003020963209E+37</v>
      </c>
      <c r="J82" s="2">
        <f>TREND(Calibration!$A$2:$A$4,Calibration!$B$2:$B$4,C82)</f>
        <v>409.57079344685292</v>
      </c>
      <c r="K82" s="2">
        <f>TREND(Calibration!$A$2:$A$4,Calibration!$C$2:$C$4,E82)</f>
        <v>727.0636063343959</v>
      </c>
      <c r="L82" s="2">
        <f>TREND(Calibration!$A$2:$A$4,Calibration!$D$2:$D$4,G82)</f>
        <v>566.97978894177868</v>
      </c>
    </row>
    <row r="83" spans="1:12" x14ac:dyDescent="0.25">
      <c r="A83">
        <v>404151</v>
      </c>
      <c r="B83">
        <v>14.21899986</v>
      </c>
      <c r="C83">
        <v>0.64480000999999998</v>
      </c>
      <c r="D83">
        <v>900.18298340000001</v>
      </c>
      <c r="E83">
        <v>1.86689997</v>
      </c>
      <c r="F83">
        <v>755.67999268000005</v>
      </c>
      <c r="G83">
        <v>1.4775999799999999</v>
      </c>
      <c r="H83">
        <v>9.9000003020963209E+37</v>
      </c>
      <c r="J83" s="2">
        <f>TREND(Calibration!$A$2:$A$4,Calibration!$B$2:$B$4,C83)</f>
        <v>412.20828800259852</v>
      </c>
      <c r="K83" s="2">
        <f>TREND(Calibration!$A$2:$A$4,Calibration!$C$2:$C$4,E83)</f>
        <v>735.55986598331504</v>
      </c>
      <c r="L83" s="2">
        <f>TREND(Calibration!$A$2:$A$4,Calibration!$D$2:$D$4,G83)</f>
        <v>568.09282176448937</v>
      </c>
    </row>
    <row r="84" spans="1:12" x14ac:dyDescent="0.25">
      <c r="A84">
        <v>409151</v>
      </c>
      <c r="B84">
        <v>14.34500027</v>
      </c>
      <c r="C84">
        <v>0.64209998000000001</v>
      </c>
      <c r="D84">
        <v>790.57397461000005</v>
      </c>
      <c r="E84">
        <v>1.8502000599999999</v>
      </c>
      <c r="F84">
        <v>9.9000003020963209E+37</v>
      </c>
      <c r="G84">
        <v>1.4813000000000001</v>
      </c>
      <c r="H84">
        <v>9.9000003020963209E+37</v>
      </c>
      <c r="J84" s="2">
        <f>TREND(Calibration!$A$2:$A$4,Calibration!$B$2:$B$4,C84)</f>
        <v>410.55216836879629</v>
      </c>
      <c r="K84" s="2">
        <f>TREND(Calibration!$A$2:$A$4,Calibration!$C$2:$C$4,E84)</f>
        <v>728.80332409939354</v>
      </c>
      <c r="L84" s="2">
        <f>TREND(Calibration!$A$2:$A$4,Calibration!$D$2:$D$4,G84)</f>
        <v>569.6181141583628</v>
      </c>
    </row>
    <row r="85" spans="1:12" x14ac:dyDescent="0.25">
      <c r="A85">
        <v>414150</v>
      </c>
      <c r="B85">
        <v>14.43700027</v>
      </c>
      <c r="C85">
        <v>0.64480000999999998</v>
      </c>
      <c r="D85">
        <v>759.19897461000005</v>
      </c>
      <c r="E85">
        <v>1.81350005</v>
      </c>
      <c r="F85">
        <v>9.9000003020963209E+37</v>
      </c>
      <c r="G85">
        <v>1.4813000000000001</v>
      </c>
      <c r="H85">
        <v>9.9000003020963209E+37</v>
      </c>
      <c r="J85" s="2">
        <f>TREND(Calibration!$A$2:$A$4,Calibration!$B$2:$B$4,C85)</f>
        <v>412.20828800259852</v>
      </c>
      <c r="K85" s="2">
        <f>TREND(Calibration!$A$2:$A$4,Calibration!$C$2:$C$4,E85)</f>
        <v>713.9550312220465</v>
      </c>
      <c r="L85" s="2">
        <f>TREND(Calibration!$A$2:$A$4,Calibration!$D$2:$D$4,G85)</f>
        <v>569.6181141583628</v>
      </c>
    </row>
    <row r="86" spans="1:12" x14ac:dyDescent="0.25">
      <c r="A86">
        <v>419150</v>
      </c>
      <c r="B86">
        <v>14.489000320000001</v>
      </c>
      <c r="C86">
        <v>0.65179997999999995</v>
      </c>
      <c r="D86">
        <v>1079.4589843700001</v>
      </c>
      <c r="E86">
        <v>1.82640004</v>
      </c>
      <c r="F86">
        <v>9.9000003020963209E+37</v>
      </c>
      <c r="G86">
        <v>1.4808000299999999</v>
      </c>
      <c r="H86">
        <v>9.9000003020963209E+37</v>
      </c>
      <c r="J86" s="2">
        <f>TREND(Calibration!$A$2:$A$4,Calibration!$B$2:$B$4,C86)</f>
        <v>416.50186538989681</v>
      </c>
      <c r="K86" s="2">
        <f>TREND(Calibration!$A$2:$A$4,Calibration!$C$2:$C$4,E86)</f>
        <v>719.17418047118429</v>
      </c>
      <c r="L86" s="2">
        <f>TREND(Calibration!$A$2:$A$4,Calibration!$D$2:$D$4,G86)</f>
        <v>569.41200704592427</v>
      </c>
    </row>
    <row r="87" spans="1:12" x14ac:dyDescent="0.25">
      <c r="A87">
        <v>424150</v>
      </c>
      <c r="B87">
        <v>14.57900047</v>
      </c>
      <c r="C87">
        <v>0.65130001000000004</v>
      </c>
      <c r="D87">
        <v>9.9000003020963209E+37</v>
      </c>
      <c r="E87">
        <v>1.7524000399999999</v>
      </c>
      <c r="F87">
        <v>9.9000003020963209E+37</v>
      </c>
      <c r="G87">
        <v>1.4780999399999999</v>
      </c>
      <c r="H87">
        <v>9.9000003020963209E+37</v>
      </c>
      <c r="J87" s="2">
        <f>TREND(Calibration!$A$2:$A$4,Calibration!$B$2:$B$4,C87)</f>
        <v>416.19519837756286</v>
      </c>
      <c r="K87" s="2">
        <f>TREND(Calibration!$A$2:$A$4,Calibration!$C$2:$C$4,E87)</f>
        <v>689.23485149215446</v>
      </c>
      <c r="L87" s="2">
        <f>TREND(Calibration!$A$2:$A$4,Calibration!$D$2:$D$4,G87)</f>
        <v>568.29892475453835</v>
      </c>
    </row>
    <row r="88" spans="1:12" x14ac:dyDescent="0.25">
      <c r="A88">
        <v>429151</v>
      </c>
      <c r="B88">
        <v>14.65100002</v>
      </c>
      <c r="C88">
        <v>0.64800000000000002</v>
      </c>
      <c r="D88">
        <v>670.91198729999996</v>
      </c>
      <c r="E88">
        <v>1.75300002</v>
      </c>
      <c r="F88">
        <v>9.9000003020963209E+37</v>
      </c>
      <c r="G88">
        <v>1.47860003</v>
      </c>
      <c r="H88">
        <v>9.9000003020963209E+37</v>
      </c>
      <c r="J88" s="2">
        <f>TREND(Calibration!$A$2:$A$4,Calibration!$B$2:$B$4,C88)</f>
        <v>414.17106851502655</v>
      </c>
      <c r="K88" s="2">
        <f>TREND(Calibration!$A$2:$A$4,Calibration!$C$2:$C$4,E88)</f>
        <v>689.4775947164901</v>
      </c>
      <c r="L88" s="2">
        <f>TREND(Calibration!$A$2:$A$4,Calibration!$D$2:$D$4,G88)</f>
        <v>568.50508133565199</v>
      </c>
    </row>
    <row r="89" spans="1:12" x14ac:dyDescent="0.25">
      <c r="A89">
        <v>434165</v>
      </c>
      <c r="B89">
        <v>14.699000359999999</v>
      </c>
      <c r="C89">
        <v>0.64969999</v>
      </c>
      <c r="D89">
        <v>592.21002196999996</v>
      </c>
      <c r="E89">
        <v>1.7059999699999999</v>
      </c>
      <c r="F89">
        <v>9.9000003020963209E+37</v>
      </c>
      <c r="G89">
        <v>1.47920001</v>
      </c>
      <c r="H89">
        <v>9.9000003020963209E+37</v>
      </c>
      <c r="J89" s="2">
        <f>TREND(Calibration!$A$2:$A$4,Calibration!$B$2:$B$4,C89)</f>
        <v>415.21379278707821</v>
      </c>
      <c r="K89" s="2">
        <f>TREND(Calibration!$A$2:$A$4,Calibration!$C$2:$C$4,E89)</f>
        <v>670.46205473026237</v>
      </c>
      <c r="L89" s="2">
        <f>TREND(Calibration!$A$2:$A$4,Calibration!$D$2:$D$4,G89)</f>
        <v>568.75241646640166</v>
      </c>
    </row>
    <row r="90" spans="1:12" x14ac:dyDescent="0.25">
      <c r="A90">
        <v>439194</v>
      </c>
      <c r="B90">
        <v>14.666999819999999</v>
      </c>
      <c r="C90">
        <v>0.65450001000000002</v>
      </c>
      <c r="D90">
        <v>9.9000003020963209E+37</v>
      </c>
      <c r="E90">
        <v>1.7043999400000001</v>
      </c>
      <c r="F90">
        <v>9.9000003020963209E+37</v>
      </c>
      <c r="G90">
        <v>1.47969997</v>
      </c>
      <c r="H90">
        <v>9.9000003020963209E+37</v>
      </c>
      <c r="J90" s="2">
        <f>TREND(Calibration!$A$2:$A$4,Calibration!$B$2:$B$4,C90)</f>
        <v>418.15798502369915</v>
      </c>
      <c r="K90" s="2">
        <f>TREND(Calibration!$A$2:$A$4,Calibration!$C$2:$C$4,E90)</f>
        <v>669.81470574990681</v>
      </c>
      <c r="L90" s="2">
        <f>TREND(Calibration!$A$2:$A$4,Calibration!$D$2:$D$4,G90)</f>
        <v>568.95851945645063</v>
      </c>
    </row>
    <row r="91" spans="1:12" x14ac:dyDescent="0.25">
      <c r="A91">
        <v>444150</v>
      </c>
      <c r="B91">
        <v>14.602000240000001</v>
      </c>
      <c r="C91">
        <v>0.64910000999999995</v>
      </c>
      <c r="D91">
        <v>9.9000003020963209E+37</v>
      </c>
      <c r="E91">
        <v>1.7330000400000001</v>
      </c>
      <c r="F91">
        <v>1095.9630127</v>
      </c>
      <c r="G91">
        <v>1.47920001</v>
      </c>
      <c r="H91">
        <v>9.9000003020963209E+37</v>
      </c>
      <c r="J91" s="2">
        <f>TREND(Calibration!$A$2:$A$4,Calibration!$B$2:$B$4,C91)</f>
        <v>414.84578255834413</v>
      </c>
      <c r="K91" s="2">
        <f>TREND(Calibration!$A$2:$A$4,Calibration!$C$2:$C$4,E91)</f>
        <v>681.38589227332773</v>
      </c>
      <c r="L91" s="2">
        <f>TREND(Calibration!$A$2:$A$4,Calibration!$D$2:$D$4,G91)</f>
        <v>568.75241646640166</v>
      </c>
    </row>
    <row r="92" spans="1:12" x14ac:dyDescent="0.25">
      <c r="A92">
        <v>449150</v>
      </c>
      <c r="B92">
        <v>14.618000029999999</v>
      </c>
      <c r="C92">
        <v>0.64749997999999997</v>
      </c>
      <c r="D92">
        <v>992.11499022999999</v>
      </c>
      <c r="E92">
        <v>1.79779994</v>
      </c>
      <c r="F92">
        <v>1263.69104004</v>
      </c>
      <c r="G92">
        <v>1.4813000000000001</v>
      </c>
      <c r="H92">
        <v>9.9000003020963209E+37</v>
      </c>
      <c r="J92" s="2">
        <f>TREND(Calibration!$A$2:$A$4,Calibration!$B$2:$B$4,C92)</f>
        <v>413.8643708341512</v>
      </c>
      <c r="K92" s="2">
        <f>TREND(Calibration!$A$2:$A$4,Calibration!$C$2:$C$4,E92)</f>
        <v>707.60299394776325</v>
      </c>
      <c r="L92" s="2">
        <f>TREND(Calibration!$A$2:$A$4,Calibration!$D$2:$D$4,G92)</f>
        <v>569.6181141583628</v>
      </c>
    </row>
    <row r="93" spans="1:12" x14ac:dyDescent="0.25">
      <c r="A93">
        <v>454150</v>
      </c>
      <c r="B93">
        <v>14.65400028</v>
      </c>
      <c r="C93">
        <v>0.64480000999999998</v>
      </c>
      <c r="D93">
        <v>1347.3869628899999</v>
      </c>
      <c r="E93">
        <v>1.7308000299999999</v>
      </c>
      <c r="F93">
        <v>909.86700439000003</v>
      </c>
      <c r="G93">
        <v>1.4808000299999999</v>
      </c>
      <c r="H93">
        <v>9.9000003020963209E+37</v>
      </c>
      <c r="J93" s="2">
        <f>TREND(Calibration!$A$2:$A$4,Calibration!$B$2:$B$4,C93)</f>
        <v>412.20828800259852</v>
      </c>
      <c r="K93" s="2">
        <f>TREND(Calibration!$A$2:$A$4,Calibration!$C$2:$C$4,E93)</f>
        <v>680.49580006863641</v>
      </c>
      <c r="L93" s="2">
        <f>TREND(Calibration!$A$2:$A$4,Calibration!$D$2:$D$4,G93)</f>
        <v>569.41200704592427</v>
      </c>
    </row>
    <row r="94" spans="1:12" x14ac:dyDescent="0.25">
      <c r="A94">
        <v>459151</v>
      </c>
      <c r="B94">
        <v>14.666999819999999</v>
      </c>
      <c r="C94">
        <v>0.64259999999999995</v>
      </c>
      <c r="D94">
        <v>1016.5510253899999</v>
      </c>
      <c r="E94">
        <v>1.80589998</v>
      </c>
      <c r="F94">
        <v>989.25</v>
      </c>
      <c r="G94">
        <v>1.4861999800000001</v>
      </c>
      <c r="H94">
        <v>9.9000003020963209E+37</v>
      </c>
      <c r="J94" s="2">
        <f>TREND(Calibration!$A$2:$A$4,Calibration!$B$2:$B$4,C94)</f>
        <v>410.85886604967158</v>
      </c>
      <c r="K94" s="2">
        <f>TREND(Calibration!$A$2:$A$4,Calibration!$C$2:$C$4,E94)</f>
        <v>710.88015289780787</v>
      </c>
      <c r="L94" s="2">
        <f>TREND(Calibration!$A$2:$A$4,Calibration!$D$2:$D$4,G94)</f>
        <v>571.63807681373544</v>
      </c>
    </row>
    <row r="95" spans="1:12" x14ac:dyDescent="0.25">
      <c r="A95">
        <v>464150</v>
      </c>
      <c r="B95">
        <v>14.70600033</v>
      </c>
      <c r="C95">
        <v>0.63940001000000002</v>
      </c>
      <c r="D95">
        <v>911.21997069999998</v>
      </c>
      <c r="E95">
        <v>1.76970005</v>
      </c>
      <c r="F95">
        <v>9.9000003020963209E+37</v>
      </c>
      <c r="G95">
        <v>1.4818999799999999</v>
      </c>
      <c r="H95">
        <v>9.9000003020963209E+37</v>
      </c>
      <c r="J95" s="2">
        <f>TREND(Calibration!$A$2:$A$4,Calibration!$B$2:$B$4,C95)</f>
        <v>408.89608553724361</v>
      </c>
      <c r="K95" s="2">
        <f>TREND(Calibration!$A$2:$A$4,Calibration!$C$2:$C$4,E95)</f>
        <v>696.23418515067476</v>
      </c>
      <c r="L95" s="2">
        <f>TREND(Calibration!$A$2:$A$4,Calibration!$D$2:$D$4,G95)</f>
        <v>569.86544928911235</v>
      </c>
    </row>
    <row r="96" spans="1:12" x14ac:dyDescent="0.25">
      <c r="A96">
        <v>469150</v>
      </c>
      <c r="B96">
        <v>14.7159996</v>
      </c>
      <c r="C96">
        <v>0.63889998000000003</v>
      </c>
      <c r="D96">
        <v>954.30102538999995</v>
      </c>
      <c r="E96">
        <v>1.7622</v>
      </c>
      <c r="F96">
        <v>9.9000003020963209E+37</v>
      </c>
      <c r="G96">
        <v>1.47920001</v>
      </c>
      <c r="H96">
        <v>9.9000003020963209E+37</v>
      </c>
      <c r="J96" s="2">
        <f>TREND(Calibration!$A$2:$A$4,Calibration!$B$2:$B$4,C96)</f>
        <v>408.58938172265999</v>
      </c>
      <c r="K96" s="2">
        <f>TREND(Calibration!$A$2:$A$4,Calibration!$C$2:$C$4,E96)</f>
        <v>693.19977347082113</v>
      </c>
      <c r="L96" s="2">
        <f>TREND(Calibration!$A$2:$A$4,Calibration!$D$2:$D$4,G96)</f>
        <v>568.75241646640166</v>
      </c>
    </row>
    <row r="97" spans="1:12" x14ac:dyDescent="0.25">
      <c r="A97">
        <v>474150</v>
      </c>
      <c r="B97">
        <v>14.74800014</v>
      </c>
      <c r="C97">
        <v>0.63940001000000002</v>
      </c>
      <c r="D97">
        <v>718.22802734000004</v>
      </c>
      <c r="E97">
        <v>1.7513999899999999</v>
      </c>
      <c r="F97">
        <v>9.9000003020963209E+37</v>
      </c>
      <c r="G97">
        <v>1.4780999399999999</v>
      </c>
      <c r="H97">
        <v>9.9000003020963209E+37</v>
      </c>
      <c r="J97" s="2">
        <f>TREND(Calibration!$A$2:$A$4,Calibration!$B$2:$B$4,C97)</f>
        <v>408.89608553724361</v>
      </c>
      <c r="K97" s="2">
        <f>TREND(Calibration!$A$2:$A$4,Calibration!$C$2:$C$4,E97)</f>
        <v>688.83024573613443</v>
      </c>
      <c r="L97" s="2">
        <f>TREND(Calibration!$A$2:$A$4,Calibration!$D$2:$D$4,G97)</f>
        <v>568.29892475453835</v>
      </c>
    </row>
    <row r="98" spans="1:12" x14ac:dyDescent="0.25">
      <c r="A98">
        <v>479161</v>
      </c>
      <c r="B98">
        <v>14.7840004</v>
      </c>
      <c r="C98">
        <v>0.63779998000000004</v>
      </c>
      <c r="D98">
        <v>910.42602538999995</v>
      </c>
      <c r="E98">
        <v>1.74650002</v>
      </c>
      <c r="F98">
        <v>9.9000003020963209E+37</v>
      </c>
      <c r="G98">
        <v>1.4813000000000001</v>
      </c>
      <c r="H98">
        <v>9.9000003020963209E+37</v>
      </c>
      <c r="J98" s="2">
        <f>TREND(Calibration!$A$2:$A$4,Calibration!$B$2:$B$4,C98)</f>
        <v>407.91467381305068</v>
      </c>
      <c r="K98" s="2">
        <f>TREND(Calibration!$A$2:$A$4,Calibration!$C$2:$C$4,E98)</f>
        <v>686.84778879265639</v>
      </c>
      <c r="L98" s="2">
        <f>TREND(Calibration!$A$2:$A$4,Calibration!$D$2:$D$4,G98)</f>
        <v>569.6181141583628</v>
      </c>
    </row>
    <row r="99" spans="1:12" x14ac:dyDescent="0.25">
      <c r="A99">
        <v>484149</v>
      </c>
      <c r="B99">
        <v>14.777000429999999</v>
      </c>
      <c r="C99">
        <v>0.64259999999999995</v>
      </c>
      <c r="D99">
        <v>708.05902100000003</v>
      </c>
      <c r="E99">
        <v>1.7724000200000001</v>
      </c>
      <c r="F99">
        <v>9.9000003020963209E+37</v>
      </c>
      <c r="G99">
        <v>1.4770000000000001</v>
      </c>
      <c r="H99">
        <v>9.9000003020963209E+37</v>
      </c>
      <c r="J99" s="2">
        <f>TREND(Calibration!$A$2:$A$4,Calibration!$B$2:$B$4,C99)</f>
        <v>410.85886604967158</v>
      </c>
      <c r="K99" s="2">
        <f>TREND(Calibration!$A$2:$A$4,Calibration!$C$2:$C$4,E99)</f>
        <v>697.32655393531684</v>
      </c>
      <c r="L99" s="2">
        <f>TREND(Calibration!$A$2:$A$4,Calibration!$D$2:$D$4,G99)</f>
        <v>567.84548663373982</v>
      </c>
    </row>
    <row r="100" spans="1:12" x14ac:dyDescent="0.25">
      <c r="A100">
        <v>489148</v>
      </c>
      <c r="B100">
        <v>14.744999890000001</v>
      </c>
      <c r="C100">
        <v>0.64099996999999997</v>
      </c>
      <c r="D100">
        <v>897.22399901999995</v>
      </c>
      <c r="E100">
        <v>1.86370003</v>
      </c>
      <c r="F100">
        <v>9.9000003020963209E+37</v>
      </c>
      <c r="G100">
        <v>1.4780999399999999</v>
      </c>
      <c r="H100">
        <v>9.9000003020963209E+37</v>
      </c>
      <c r="J100" s="2">
        <f>TREND(Calibration!$A$2:$A$4,Calibration!$B$2:$B$4,C100)</f>
        <v>409.87745432547865</v>
      </c>
      <c r="K100" s="2">
        <f>TREND(Calibration!$A$2:$A$4,Calibration!$C$2:$C$4,E100)</f>
        <v>734.26521657286696</v>
      </c>
      <c r="L100" s="2">
        <f>TREND(Calibration!$A$2:$A$4,Calibration!$D$2:$D$4,G100)</f>
        <v>568.29892475453835</v>
      </c>
    </row>
    <row r="101" spans="1:12" x14ac:dyDescent="0.25">
      <c r="A101">
        <v>494148</v>
      </c>
      <c r="B101">
        <v>14.67700005</v>
      </c>
      <c r="C101">
        <v>0.63990002999999995</v>
      </c>
      <c r="D101">
        <v>9.9000003020963209E+37</v>
      </c>
      <c r="E101">
        <v>1.89660001</v>
      </c>
      <c r="F101">
        <v>9.9000003020963209E+37</v>
      </c>
      <c r="G101">
        <v>1.47969997</v>
      </c>
      <c r="H101">
        <v>9.9000003020963209E+37</v>
      </c>
      <c r="J101" s="2">
        <f>TREND(Calibration!$A$2:$A$4,Calibration!$B$2:$B$4,C101)</f>
        <v>409.2027832181189</v>
      </c>
      <c r="K101" s="2">
        <f>TREND(Calibration!$A$2:$A$4,Calibration!$C$2:$C$4,E101)</f>
        <v>747.57607231102236</v>
      </c>
      <c r="L101" s="2">
        <f>TREND(Calibration!$A$2:$A$4,Calibration!$D$2:$D$4,G101)</f>
        <v>568.95851945645063</v>
      </c>
    </row>
    <row r="102" spans="1:12" x14ac:dyDescent="0.25">
      <c r="A102">
        <v>499148</v>
      </c>
      <c r="B102">
        <v>14.65400028</v>
      </c>
      <c r="C102">
        <v>0.64050001000000001</v>
      </c>
      <c r="D102">
        <v>737.28997803000004</v>
      </c>
      <c r="E102">
        <v>1.9214999699999999</v>
      </c>
      <c r="F102">
        <v>9.9000003020963209E+37</v>
      </c>
      <c r="G102">
        <v>1.4808000299999999</v>
      </c>
      <c r="H102">
        <v>9.9000003020963209E+37</v>
      </c>
      <c r="J102" s="2">
        <f>TREND(Calibration!$A$2:$A$4,Calibration!$B$2:$B$4,C102)</f>
        <v>409.57079344685292</v>
      </c>
      <c r="K102" s="2">
        <f>TREND(Calibration!$A$2:$A$4,Calibration!$C$2:$C$4,E102)</f>
        <v>757.65023574351812</v>
      </c>
      <c r="L102" s="2">
        <f>TREND(Calibration!$A$2:$A$4,Calibration!$D$2:$D$4,G102)</f>
        <v>569.41200704592427</v>
      </c>
    </row>
    <row r="103" spans="1:12" x14ac:dyDescent="0.25">
      <c r="A103">
        <v>504148</v>
      </c>
      <c r="B103">
        <v>14.68000031</v>
      </c>
      <c r="C103">
        <v>0.64050001000000001</v>
      </c>
      <c r="D103">
        <v>365.04000853999997</v>
      </c>
      <c r="E103">
        <v>1.8588000499999999</v>
      </c>
      <c r="F103">
        <v>9.9000003020963209E+37</v>
      </c>
      <c r="G103">
        <v>1.47969997</v>
      </c>
      <c r="H103">
        <v>1262.0389404299999</v>
      </c>
      <c r="J103" s="2">
        <f>TREND(Calibration!$A$2:$A$4,Calibration!$B$2:$B$4,C103)</f>
        <v>409.57079344685292</v>
      </c>
      <c r="K103" s="2">
        <f>TREND(Calibration!$A$2:$A$4,Calibration!$C$2:$C$4,E103)</f>
        <v>732.28275558353357</v>
      </c>
      <c r="L103" s="2">
        <f>TREND(Calibration!$A$2:$A$4,Calibration!$D$2:$D$4,G103)</f>
        <v>568.95851945645063</v>
      </c>
    </row>
    <row r="104" spans="1:12" x14ac:dyDescent="0.25">
      <c r="A104">
        <v>509149</v>
      </c>
      <c r="B104">
        <v>14.67700005</v>
      </c>
      <c r="C104">
        <v>0.64319998</v>
      </c>
      <c r="D104">
        <v>9.9000003020963209E+37</v>
      </c>
      <c r="E104">
        <v>1.8215999599999999</v>
      </c>
      <c r="F104">
        <v>9.9000003020963209E+37</v>
      </c>
      <c r="G104">
        <v>1.4780999399999999</v>
      </c>
      <c r="H104">
        <v>9.9000003020963209E+37</v>
      </c>
      <c r="J104" s="2">
        <f>TREND(Calibration!$A$2:$A$4,Calibration!$B$2:$B$4,C104)</f>
        <v>411.2268762784056</v>
      </c>
      <c r="K104" s="2">
        <f>TREND(Calibration!$A$2:$A$4,Calibration!$C$2:$C$4,E104)</f>
        <v>717.23213757597262</v>
      </c>
      <c r="L104" s="2">
        <f>TREND(Calibration!$A$2:$A$4,Calibration!$D$2:$D$4,G104)</f>
        <v>568.29892475453835</v>
      </c>
    </row>
    <row r="105" spans="1:12" x14ac:dyDescent="0.25">
      <c r="A105">
        <v>514150</v>
      </c>
      <c r="B105">
        <v>14.696000099999999</v>
      </c>
      <c r="C105">
        <v>0.64639997000000005</v>
      </c>
      <c r="D105">
        <v>723.75897216999999</v>
      </c>
      <c r="E105">
        <v>1.8560999600000001</v>
      </c>
      <c r="F105">
        <v>9.9000003020963209E+37</v>
      </c>
      <c r="G105">
        <v>1.4759000499999999</v>
      </c>
      <c r="H105">
        <v>9.9000003020963209E+37</v>
      </c>
      <c r="J105" s="2">
        <f>TREND(Calibration!$A$2:$A$4,Calibration!$B$2:$B$4,C105)</f>
        <v>413.18965679083362</v>
      </c>
      <c r="K105" s="2">
        <f>TREND(Calibration!$A$2:$A$4,Calibration!$C$2:$C$4,E105)</f>
        <v>731.19033824862845</v>
      </c>
      <c r="L105" s="2">
        <f>TREND(Calibration!$A$2:$A$4,Calibration!$D$2:$D$4,G105)</f>
        <v>567.39204439055163</v>
      </c>
    </row>
    <row r="106" spans="1:12" x14ac:dyDescent="0.25">
      <c r="A106">
        <v>519148</v>
      </c>
      <c r="B106">
        <v>14.73200035</v>
      </c>
      <c r="C106">
        <v>0.64749997999999997</v>
      </c>
      <c r="D106">
        <v>826.10699463000003</v>
      </c>
      <c r="E106">
        <v>1.80970001</v>
      </c>
      <c r="F106">
        <v>9.9000003020963209E+37</v>
      </c>
      <c r="G106">
        <v>1.4737999399999999</v>
      </c>
      <c r="H106">
        <v>9.9000003020963209E+37</v>
      </c>
      <c r="J106" s="2">
        <f>TREND(Calibration!$A$2:$A$4,Calibration!$B$2:$B$4,C106)</f>
        <v>413.8643708341512</v>
      </c>
      <c r="K106" s="2">
        <f>TREND(Calibration!$A$2:$A$4,Calibration!$C$2:$C$4,E106)</f>
        <v>712.41759003699951</v>
      </c>
      <c r="L106" s="2">
        <f>TREND(Calibration!$A$2:$A$4,Calibration!$D$2:$D$4,G106)</f>
        <v>566.52629722991537</v>
      </c>
    </row>
    <row r="107" spans="1:12" x14ac:dyDescent="0.25">
      <c r="A107">
        <v>524148</v>
      </c>
      <c r="B107">
        <v>14.82299995</v>
      </c>
      <c r="C107">
        <v>0.64969999</v>
      </c>
      <c r="D107">
        <v>488.84500121999997</v>
      </c>
      <c r="E107">
        <v>1.76110005</v>
      </c>
      <c r="F107">
        <v>9.9000003020963209E+37</v>
      </c>
      <c r="G107">
        <v>1.47000003</v>
      </c>
      <c r="H107">
        <v>1098.4949951200001</v>
      </c>
      <c r="J107" s="2">
        <f>TREND(Calibration!$A$2:$A$4,Calibration!$B$2:$B$4,C107)</f>
        <v>415.21379278707821</v>
      </c>
      <c r="K107" s="2">
        <f>TREND(Calibration!$A$2:$A$4,Calibration!$C$2:$C$4,E107)</f>
        <v>692.75474962067949</v>
      </c>
      <c r="L107" s="2">
        <f>TREND(Calibration!$A$2:$A$4,Calibration!$D$2:$D$4,G107)</f>
        <v>564.95982628640604</v>
      </c>
    </row>
    <row r="108" spans="1:12" x14ac:dyDescent="0.25">
      <c r="A108">
        <v>529148</v>
      </c>
      <c r="B108">
        <v>14.81299973</v>
      </c>
      <c r="C108">
        <v>0.65560001000000001</v>
      </c>
      <c r="D108">
        <v>1047.0670166</v>
      </c>
      <c r="E108">
        <v>1.83449996</v>
      </c>
      <c r="F108">
        <v>9.9000003020963209E+37</v>
      </c>
      <c r="G108">
        <v>1.47109997</v>
      </c>
      <c r="H108">
        <v>9.9000003020963209E+37</v>
      </c>
      <c r="J108" s="2">
        <f>TREND(Calibration!$A$2:$A$4,Calibration!$B$2:$B$4,C108)</f>
        <v>418.83269293330846</v>
      </c>
      <c r="K108" s="2">
        <f>TREND(Calibration!$A$2:$A$4,Calibration!$C$2:$C$4,E108)</f>
        <v>722.45129087096564</v>
      </c>
      <c r="L108" s="2">
        <f>TREND(Calibration!$A$2:$A$4,Calibration!$D$2:$D$4,G108)</f>
        <v>565.41326440720468</v>
      </c>
    </row>
    <row r="109" spans="1:12" x14ac:dyDescent="0.25">
      <c r="A109">
        <v>534148</v>
      </c>
      <c r="B109">
        <v>14.821999549999999</v>
      </c>
      <c r="C109">
        <v>0.65670002000000005</v>
      </c>
      <c r="D109">
        <v>1051.0209960899999</v>
      </c>
      <c r="E109">
        <v>1.79779994</v>
      </c>
      <c r="F109">
        <v>9.9000003020963209E+37</v>
      </c>
      <c r="G109">
        <v>1.47109997</v>
      </c>
      <c r="H109">
        <v>9.9000003020963209E+37</v>
      </c>
      <c r="J109" s="2">
        <f>TREND(Calibration!$A$2:$A$4,Calibration!$B$2:$B$4,C109)</f>
        <v>419.5074069766261</v>
      </c>
      <c r="K109" s="2">
        <f>TREND(Calibration!$A$2:$A$4,Calibration!$C$2:$C$4,E109)</f>
        <v>707.60299394776325</v>
      </c>
      <c r="L109" s="2">
        <f>TREND(Calibration!$A$2:$A$4,Calibration!$D$2:$D$4,G109)</f>
        <v>565.41326440720468</v>
      </c>
    </row>
    <row r="110" spans="1:12" x14ac:dyDescent="0.25">
      <c r="A110">
        <v>539148</v>
      </c>
      <c r="B110">
        <v>14.79699993</v>
      </c>
      <c r="C110">
        <v>0.65399998000000004</v>
      </c>
      <c r="D110">
        <v>734.75299071999996</v>
      </c>
      <c r="E110">
        <v>1.7805000499999999</v>
      </c>
      <c r="F110">
        <v>9.9000003020963209E+37</v>
      </c>
      <c r="G110">
        <v>1.4667999700000001</v>
      </c>
      <c r="H110">
        <v>9.9000003020963209E+37</v>
      </c>
      <c r="J110" s="2">
        <f>TREND(Calibration!$A$2:$A$4,Calibration!$B$2:$B$4,C110)</f>
        <v>417.85128120911554</v>
      </c>
      <c r="K110" s="2">
        <f>TREND(Calibration!$A$2:$A$4,Calibration!$C$2:$C$4,E110)</f>
        <v>700.60370883950611</v>
      </c>
      <c r="L110" s="2">
        <f>TREND(Calibration!$A$2:$A$4,Calibration!$D$2:$D$4,G110)</f>
        <v>563.6406368825817</v>
      </c>
    </row>
    <row r="111" spans="1:12" x14ac:dyDescent="0.25">
      <c r="A111">
        <v>544151</v>
      </c>
      <c r="B111">
        <v>14.774000170000001</v>
      </c>
      <c r="C111">
        <v>0.65240001999999997</v>
      </c>
      <c r="D111">
        <v>9.9000003020963209E+37</v>
      </c>
      <c r="E111">
        <v>1.76970005</v>
      </c>
      <c r="F111">
        <v>9.9000003020963209E+37</v>
      </c>
      <c r="G111">
        <v>1.4722000399999999</v>
      </c>
      <c r="H111">
        <v>9.9000003020963209E+37</v>
      </c>
      <c r="J111" s="2">
        <f>TREND(Calibration!$A$2:$A$4,Calibration!$B$2:$B$4,C111)</f>
        <v>416.86991242088044</v>
      </c>
      <c r="K111" s="2">
        <f>TREND(Calibration!$A$2:$A$4,Calibration!$C$2:$C$4,E111)</f>
        <v>696.23418515067476</v>
      </c>
      <c r="L111" s="2">
        <f>TREND(Calibration!$A$2:$A$4,Calibration!$D$2:$D$4,G111)</f>
        <v>565.86675611906787</v>
      </c>
    </row>
    <row r="112" spans="1:12" x14ac:dyDescent="0.25">
      <c r="A112">
        <v>549151</v>
      </c>
      <c r="B112">
        <v>14.76799965</v>
      </c>
      <c r="C112">
        <v>0.64910000999999995</v>
      </c>
      <c r="D112">
        <v>9.9000003020963209E+37</v>
      </c>
      <c r="E112">
        <v>1.7999999499999999</v>
      </c>
      <c r="F112">
        <v>1226.8840332</v>
      </c>
      <c r="G112">
        <v>1.47000003</v>
      </c>
      <c r="H112">
        <v>9.9000003020963209E+37</v>
      </c>
      <c r="J112" s="2">
        <f>TREND(Calibration!$A$2:$A$4,Calibration!$B$2:$B$4,C112)</f>
        <v>414.84578255834413</v>
      </c>
      <c r="K112" s="2">
        <f>TREND(Calibration!$A$2:$A$4,Calibration!$C$2:$C$4,E112)</f>
        <v>708.49308615245457</v>
      </c>
      <c r="L112" s="2">
        <f>TREND(Calibration!$A$2:$A$4,Calibration!$D$2:$D$4,G112)</f>
        <v>564.95982628640604</v>
      </c>
    </row>
    <row r="113" spans="1:12" x14ac:dyDescent="0.25">
      <c r="A113">
        <v>554150</v>
      </c>
      <c r="B113">
        <v>14.80000019</v>
      </c>
      <c r="C113">
        <v>0.64969999</v>
      </c>
      <c r="D113">
        <v>9.9000003020963209E+37</v>
      </c>
      <c r="E113">
        <v>1.81400001</v>
      </c>
      <c r="F113">
        <v>876.10601807</v>
      </c>
      <c r="G113">
        <v>1.4722000399999999</v>
      </c>
      <c r="H113">
        <v>9.9000003020963209E+37</v>
      </c>
      <c r="J113" s="2">
        <f>TREND(Calibration!$A$2:$A$4,Calibration!$B$2:$B$4,C113)</f>
        <v>415.21379278707821</v>
      </c>
      <c r="K113" s="2">
        <f>TREND(Calibration!$A$2:$A$4,Calibration!$C$2:$C$4,E113)</f>
        <v>714.15730780199726</v>
      </c>
      <c r="L113" s="2">
        <f>TREND(Calibration!$A$2:$A$4,Calibration!$D$2:$D$4,G113)</f>
        <v>565.86675611906787</v>
      </c>
    </row>
    <row r="114" spans="1:12" x14ac:dyDescent="0.25">
      <c r="A114">
        <v>559150</v>
      </c>
      <c r="B114">
        <v>14.82299995</v>
      </c>
      <c r="C114">
        <v>0.65179997999999995</v>
      </c>
      <c r="D114">
        <v>9.9000003020963209E+37</v>
      </c>
      <c r="E114">
        <v>1.75680006</v>
      </c>
      <c r="F114">
        <v>480.57199097</v>
      </c>
      <c r="G114">
        <v>1.4737999399999999</v>
      </c>
      <c r="H114">
        <v>9.9000003020963209E+37</v>
      </c>
      <c r="J114" s="2">
        <f>TREND(Calibration!$A$2:$A$4,Calibration!$B$2:$B$4,C114)</f>
        <v>416.50186538989681</v>
      </c>
      <c r="K114" s="2">
        <f>TREND(Calibration!$A$2:$A$4,Calibration!$C$2:$C$4,E114)</f>
        <v>691.01503590153698</v>
      </c>
      <c r="L114" s="2">
        <f>TREND(Calibration!$A$2:$A$4,Calibration!$D$2:$D$4,G114)</f>
        <v>566.52629722991537</v>
      </c>
    </row>
    <row r="115" spans="1:12" x14ac:dyDescent="0.25">
      <c r="A115">
        <v>564150</v>
      </c>
      <c r="B115">
        <v>14.897000309999999</v>
      </c>
      <c r="C115">
        <v>0.65069997000000002</v>
      </c>
      <c r="D115">
        <v>228.87699889999999</v>
      </c>
      <c r="E115">
        <v>1.7432999600000001</v>
      </c>
      <c r="F115">
        <v>636.87701416000004</v>
      </c>
      <c r="G115">
        <v>1.47650003</v>
      </c>
      <c r="H115">
        <v>9.9000003020963209E+37</v>
      </c>
      <c r="J115" s="2">
        <f>TREND(Calibration!$A$2:$A$4,Calibration!$B$2:$B$4,C115)</f>
        <v>415.82715134657923</v>
      </c>
      <c r="K115" s="2">
        <f>TREND(Calibration!$A$2:$A$4,Calibration!$C$2:$C$4,E115)</f>
        <v>685.55309083194516</v>
      </c>
      <c r="L115" s="2">
        <f>TREND(Calibration!$A$2:$A$4,Calibration!$D$2:$D$4,G115)</f>
        <v>567.63937952130129</v>
      </c>
    </row>
    <row r="116" spans="1:12" x14ac:dyDescent="0.25">
      <c r="A116">
        <v>569150</v>
      </c>
      <c r="B116">
        <v>14.949000359999999</v>
      </c>
      <c r="C116">
        <v>0.64590000999999997</v>
      </c>
      <c r="D116">
        <v>9.9000003020963209E+37</v>
      </c>
      <c r="E116">
        <v>1.74810004</v>
      </c>
      <c r="F116">
        <v>368.17800903</v>
      </c>
      <c r="G116">
        <v>1.4823999400000001</v>
      </c>
      <c r="H116">
        <v>9.9000003020963209E+37</v>
      </c>
      <c r="J116" s="2">
        <f>TREND(Calibration!$A$2:$A$4,Calibration!$B$2:$B$4,C116)</f>
        <v>412.88299591220789</v>
      </c>
      <c r="K116" s="2">
        <f>TREND(Calibration!$A$2:$A$4,Calibration!$C$2:$C$4,E116)</f>
        <v>687.49513372715671</v>
      </c>
      <c r="L116" s="2">
        <f>TREND(Calibration!$A$2:$A$4,Calibration!$D$2:$D$4,G116)</f>
        <v>570.07155227916144</v>
      </c>
    </row>
    <row r="117" spans="1:12" x14ac:dyDescent="0.25">
      <c r="A117">
        <v>574150</v>
      </c>
      <c r="B117">
        <v>14.98200035</v>
      </c>
      <c r="C117">
        <v>0.64480000999999998</v>
      </c>
      <c r="D117">
        <v>9.9000003020963209E+37</v>
      </c>
      <c r="E117">
        <v>1.73029995</v>
      </c>
      <c r="F117">
        <v>396.44400023999998</v>
      </c>
      <c r="G117">
        <v>1.48459995</v>
      </c>
      <c r="H117">
        <v>9.9000003020963209E+37</v>
      </c>
      <c r="J117" s="2">
        <f>TREND(Calibration!$A$2:$A$4,Calibration!$B$2:$B$4,C117)</f>
        <v>412.20828800259852</v>
      </c>
      <c r="K117" s="2">
        <f>TREND(Calibration!$A$2:$A$4,Calibration!$C$2:$C$4,E117)</f>
        <v>680.29347493842249</v>
      </c>
      <c r="L117" s="2">
        <f>TREND(Calibration!$A$2:$A$4,Calibration!$D$2:$D$4,G117)</f>
        <v>570.97848211182315</v>
      </c>
    </row>
    <row r="118" spans="1:12" x14ac:dyDescent="0.25">
      <c r="A118">
        <v>579151</v>
      </c>
      <c r="B118">
        <v>14.96899986</v>
      </c>
      <c r="C118">
        <v>0.64209998000000001</v>
      </c>
      <c r="D118">
        <v>9.9000003020963209E+37</v>
      </c>
      <c r="E118">
        <v>1.75300002</v>
      </c>
      <c r="F118">
        <v>348.86801147</v>
      </c>
      <c r="G118">
        <v>1.47860003</v>
      </c>
      <c r="H118">
        <v>9.9000003020963209E+37</v>
      </c>
      <c r="J118" s="2">
        <f>TREND(Calibration!$A$2:$A$4,Calibration!$B$2:$B$4,C118)</f>
        <v>410.55216836879629</v>
      </c>
      <c r="K118" s="2">
        <f>TREND(Calibration!$A$2:$A$4,Calibration!$C$2:$C$4,E118)</f>
        <v>689.4775947164901</v>
      </c>
      <c r="L118" s="2">
        <f>TREND(Calibration!$A$2:$A$4,Calibration!$D$2:$D$4,G118)</f>
        <v>568.50508133565199</v>
      </c>
    </row>
    <row r="119" spans="1:12" x14ac:dyDescent="0.25">
      <c r="A119">
        <v>584151</v>
      </c>
      <c r="B119">
        <v>14.87100029</v>
      </c>
      <c r="C119">
        <v>0.64099996999999997</v>
      </c>
      <c r="D119">
        <v>1351.20703125</v>
      </c>
      <c r="E119">
        <v>1.74870002</v>
      </c>
      <c r="F119">
        <v>560.50897216999999</v>
      </c>
      <c r="G119">
        <v>1.47650003</v>
      </c>
      <c r="H119">
        <v>9.9000003020963209E+37</v>
      </c>
      <c r="J119" s="2">
        <f>TREND(Calibration!$A$2:$A$4,Calibration!$B$2:$B$4,C119)</f>
        <v>409.87745432547865</v>
      </c>
      <c r="K119" s="2">
        <f>TREND(Calibration!$A$2:$A$4,Calibration!$C$2:$C$4,E119)</f>
        <v>687.73787695149247</v>
      </c>
      <c r="L119" s="2">
        <f>TREND(Calibration!$A$2:$A$4,Calibration!$D$2:$D$4,G119)</f>
        <v>567.63937952130129</v>
      </c>
    </row>
    <row r="120" spans="1:12" x14ac:dyDescent="0.25">
      <c r="A120">
        <v>589150</v>
      </c>
      <c r="B120">
        <v>14.77099991</v>
      </c>
      <c r="C120">
        <v>0.64099996999999997</v>
      </c>
      <c r="D120">
        <v>9.9000003020963209E+37</v>
      </c>
      <c r="E120">
        <v>1.77509999</v>
      </c>
      <c r="F120">
        <v>703.58697510000002</v>
      </c>
      <c r="G120">
        <v>1.4731999600000001</v>
      </c>
      <c r="H120">
        <v>9.9000003020963209E+37</v>
      </c>
      <c r="J120" s="2">
        <f>TREND(Calibration!$A$2:$A$4,Calibration!$B$2:$B$4,C120)</f>
        <v>409.87745432547865</v>
      </c>
      <c r="K120" s="2">
        <f>TREND(Calibration!$A$2:$A$4,Calibration!$C$2:$C$4,E120)</f>
        <v>698.4189227199588</v>
      </c>
      <c r="L120" s="2">
        <f>TREND(Calibration!$A$2:$A$4,Calibration!$D$2:$D$4,G120)</f>
        <v>566.27896209916582</v>
      </c>
    </row>
    <row r="121" spans="1:12" x14ac:dyDescent="0.25">
      <c r="A121">
        <v>594151</v>
      </c>
      <c r="B121">
        <v>14.68599987</v>
      </c>
      <c r="C121">
        <v>0.64639997000000005</v>
      </c>
      <c r="D121">
        <v>875.42700194999998</v>
      </c>
      <c r="E121">
        <v>1.6936000600000001</v>
      </c>
      <c r="F121">
        <v>1306.31604004</v>
      </c>
      <c r="G121">
        <v>1.47539997</v>
      </c>
      <c r="H121">
        <v>9.9000003020963209E+37</v>
      </c>
      <c r="J121" s="2">
        <f>TREND(Calibration!$A$2:$A$4,Calibration!$B$2:$B$4,C121)</f>
        <v>413.18965679083362</v>
      </c>
      <c r="K121" s="2">
        <f>TREND(Calibration!$A$2:$A$4,Calibration!$C$2:$C$4,E121)</f>
        <v>665.44523061133862</v>
      </c>
      <c r="L121" s="2">
        <f>TREND(Calibration!$A$2:$A$4,Calibration!$D$2:$D$4,G121)</f>
        <v>567.18589193182765</v>
      </c>
    </row>
    <row r="122" spans="1:12" x14ac:dyDescent="0.25">
      <c r="A122">
        <v>599163</v>
      </c>
      <c r="B122">
        <v>14.586000439999999</v>
      </c>
      <c r="C122">
        <v>0.64529996999999995</v>
      </c>
      <c r="D122">
        <v>9.9000003020963209E+37</v>
      </c>
      <c r="E122">
        <v>1.7130000599999999</v>
      </c>
      <c r="F122">
        <v>9.9000003020963209E+37</v>
      </c>
      <c r="G122">
        <v>1.4726999999999999</v>
      </c>
      <c r="H122">
        <v>9.9000003020963209E+37</v>
      </c>
      <c r="J122" s="2">
        <f>TREND(Calibration!$A$2:$A$4,Calibration!$B$2:$B$4,C122)</f>
        <v>412.51494888122426</v>
      </c>
      <c r="K122" s="2">
        <f>TREND(Calibration!$A$2:$A$4,Calibration!$C$2:$C$4,E122)</f>
        <v>673.29418983016535</v>
      </c>
      <c r="L122" s="2">
        <f>TREND(Calibration!$A$2:$A$4,Calibration!$D$2:$D$4,G122)</f>
        <v>566.07285910911685</v>
      </c>
    </row>
    <row r="123" spans="1:12" x14ac:dyDescent="0.25">
      <c r="A123">
        <v>604151</v>
      </c>
      <c r="B123">
        <v>14.50800037</v>
      </c>
      <c r="C123">
        <v>0.64749997999999997</v>
      </c>
      <c r="D123">
        <v>9.9000003020963209E+37</v>
      </c>
      <c r="E123">
        <v>1.7335</v>
      </c>
      <c r="F123">
        <v>942.45202637</v>
      </c>
      <c r="G123">
        <v>1.47539997</v>
      </c>
      <c r="H123">
        <v>9.9000003020963209E+37</v>
      </c>
      <c r="J123" s="2">
        <f>TREND(Calibration!$A$2:$A$4,Calibration!$B$2:$B$4,C123)</f>
        <v>413.8643708341512</v>
      </c>
      <c r="K123" s="2">
        <f>TREND(Calibration!$A$2:$A$4,Calibration!$C$2:$C$4,E123)</f>
        <v>681.58816885327849</v>
      </c>
      <c r="L123" s="2">
        <f>TREND(Calibration!$A$2:$A$4,Calibration!$D$2:$D$4,G123)</f>
        <v>567.18589193182765</v>
      </c>
    </row>
    <row r="124" spans="1:12" x14ac:dyDescent="0.25">
      <c r="A124">
        <v>609150</v>
      </c>
      <c r="B124">
        <v>14.510999679999999</v>
      </c>
      <c r="C124">
        <v>0.64259999999999995</v>
      </c>
      <c r="D124">
        <v>9.9000003020963209E+37</v>
      </c>
      <c r="E124">
        <v>1.75189996</v>
      </c>
      <c r="F124">
        <v>1035.0949707</v>
      </c>
      <c r="G124">
        <v>1.47860003</v>
      </c>
      <c r="H124">
        <v>9.9000003020963209E+37</v>
      </c>
      <c r="J124" s="2">
        <f>TREND(Calibration!$A$2:$A$4,Calibration!$B$2:$B$4,C124)</f>
        <v>410.85886604967158</v>
      </c>
      <c r="K124" s="2">
        <f>TREND(Calibration!$A$2:$A$4,Calibration!$C$2:$C$4,E124)</f>
        <v>689.03252636194054</v>
      </c>
      <c r="L124" s="2">
        <f>TREND(Calibration!$A$2:$A$4,Calibration!$D$2:$D$4,G124)</f>
        <v>568.50508133565199</v>
      </c>
    </row>
    <row r="125" spans="1:12" x14ac:dyDescent="0.25">
      <c r="A125">
        <v>614150</v>
      </c>
      <c r="B125">
        <v>14.51799965</v>
      </c>
      <c r="C125">
        <v>0.64209998000000001</v>
      </c>
      <c r="D125">
        <v>973.94598388999998</v>
      </c>
      <c r="E125">
        <v>1.7881</v>
      </c>
      <c r="F125">
        <v>1044.9329834</v>
      </c>
      <c r="G125">
        <v>1.47860003</v>
      </c>
      <c r="H125">
        <v>9.9000003020963209E+37</v>
      </c>
      <c r="J125" s="2">
        <f>TREND(Calibration!$A$2:$A$4,Calibration!$B$2:$B$4,C125)</f>
        <v>410.55216836879629</v>
      </c>
      <c r="K125" s="2">
        <f>TREND(Calibration!$A$2:$A$4,Calibration!$C$2:$C$4,E125)</f>
        <v>703.67853861348158</v>
      </c>
      <c r="L125" s="2">
        <f>TREND(Calibration!$A$2:$A$4,Calibration!$D$2:$D$4,G125)</f>
        <v>568.50508133565199</v>
      </c>
    </row>
    <row r="126" spans="1:12" x14ac:dyDescent="0.25">
      <c r="A126">
        <v>619150</v>
      </c>
      <c r="B126">
        <v>14.536999700000001</v>
      </c>
      <c r="C126">
        <v>0.64529996999999995</v>
      </c>
      <c r="D126">
        <v>926.04901123000002</v>
      </c>
      <c r="E126">
        <v>1.8387999500000001</v>
      </c>
      <c r="F126">
        <v>1057.6369628899999</v>
      </c>
      <c r="G126">
        <v>1.4808000299999999</v>
      </c>
      <c r="H126">
        <v>9.9000003020963209E+37</v>
      </c>
      <c r="J126" s="2">
        <f>TREND(Calibration!$A$2:$A$4,Calibration!$B$2:$B$4,C126)</f>
        <v>412.51494888122426</v>
      </c>
      <c r="K126" s="2">
        <f>TREND(Calibration!$A$2:$A$4,Calibration!$C$2:$C$4,E126)</f>
        <v>724.19100459010804</v>
      </c>
      <c r="L126" s="2">
        <f>TREND(Calibration!$A$2:$A$4,Calibration!$D$2:$D$4,G126)</f>
        <v>569.41200704592427</v>
      </c>
    </row>
    <row r="127" spans="1:12" x14ac:dyDescent="0.25">
      <c r="A127">
        <v>624152</v>
      </c>
      <c r="B127">
        <v>14.510999679999999</v>
      </c>
      <c r="C127">
        <v>0.64700000999999996</v>
      </c>
      <c r="D127">
        <v>826.88897704999999</v>
      </c>
      <c r="E127">
        <v>1.7864999800000001</v>
      </c>
      <c r="F127">
        <v>1236.4110107399999</v>
      </c>
      <c r="G127">
        <v>1.4813000000000001</v>
      </c>
      <c r="H127">
        <v>9.9000003020963209E+37</v>
      </c>
      <c r="J127" s="2">
        <f>TREND(Calibration!$A$2:$A$4,Calibration!$B$2:$B$4,C127)</f>
        <v>413.5577038218172</v>
      </c>
      <c r="K127" s="2">
        <f>TREND(Calibration!$A$2:$A$4,Calibration!$C$2:$C$4,E127)</f>
        <v>703.03119367898125</v>
      </c>
      <c r="L127" s="2">
        <f>TREND(Calibration!$A$2:$A$4,Calibration!$D$2:$D$4,G127)</f>
        <v>569.6181141583628</v>
      </c>
    </row>
    <row r="128" spans="1:12" x14ac:dyDescent="0.25">
      <c r="A128">
        <v>629150</v>
      </c>
      <c r="B128">
        <v>14.44999981</v>
      </c>
      <c r="C128">
        <v>0.64529996999999995</v>
      </c>
      <c r="D128">
        <v>1190.69104004</v>
      </c>
      <c r="E128">
        <v>1.7854000299999999</v>
      </c>
      <c r="F128">
        <v>1174.0050048799999</v>
      </c>
      <c r="G128">
        <v>1.4823999400000001</v>
      </c>
      <c r="H128">
        <v>9.9000003020963209E+37</v>
      </c>
      <c r="J128" s="2">
        <f>TREND(Calibration!$A$2:$A$4,Calibration!$B$2:$B$4,C128)</f>
        <v>412.51494888122426</v>
      </c>
      <c r="K128" s="2">
        <f>TREND(Calibration!$A$2:$A$4,Calibration!$C$2:$C$4,E128)</f>
        <v>702.5861698288395</v>
      </c>
      <c r="L128" s="2">
        <f>TREND(Calibration!$A$2:$A$4,Calibration!$D$2:$D$4,G128)</f>
        <v>570.07155227916144</v>
      </c>
    </row>
    <row r="129" spans="1:12" x14ac:dyDescent="0.25">
      <c r="A129">
        <v>634150</v>
      </c>
      <c r="B129">
        <v>14.43000031</v>
      </c>
      <c r="C129">
        <v>0.63990002999999995</v>
      </c>
      <c r="D129">
        <v>730.21301270000004</v>
      </c>
      <c r="E129">
        <v>1.7854000299999999</v>
      </c>
      <c r="F129">
        <v>1236.4040527300001</v>
      </c>
      <c r="G129">
        <v>1.4835</v>
      </c>
      <c r="H129">
        <v>9.9000003020963209E+37</v>
      </c>
      <c r="J129" s="2">
        <f>TREND(Calibration!$A$2:$A$4,Calibration!$B$2:$B$4,C129)</f>
        <v>409.2027832181189</v>
      </c>
      <c r="K129" s="2">
        <f>TREND(Calibration!$A$2:$A$4,Calibration!$C$2:$C$4,E129)</f>
        <v>702.5861698288395</v>
      </c>
      <c r="L129" s="2">
        <f>TREND(Calibration!$A$2:$A$4,Calibration!$D$2:$D$4,G129)</f>
        <v>570.52503986863508</v>
      </c>
    </row>
    <row r="130" spans="1:12" x14ac:dyDescent="0.25">
      <c r="A130">
        <v>639150</v>
      </c>
      <c r="B130">
        <v>14.36200047</v>
      </c>
      <c r="C130">
        <v>0.63889998000000003</v>
      </c>
      <c r="D130">
        <v>1072.5169677700001</v>
      </c>
      <c r="E130">
        <v>1.78380001</v>
      </c>
      <c r="F130">
        <v>1165.4639892600001</v>
      </c>
      <c r="G130">
        <v>1.4851000299999999</v>
      </c>
      <c r="H130">
        <v>9.9000003020963209E+37</v>
      </c>
      <c r="J130" s="2">
        <f>TREND(Calibration!$A$2:$A$4,Calibration!$B$2:$B$4,C130)</f>
        <v>408.58938172265999</v>
      </c>
      <c r="K130" s="2">
        <f>TREND(Calibration!$A$2:$A$4,Calibration!$C$2:$C$4,E130)</f>
        <v>701.93882489433918</v>
      </c>
      <c r="L130" s="2">
        <f>TREND(Calibration!$A$2:$A$4,Calibration!$D$2:$D$4,G130)</f>
        <v>571.18463457054713</v>
      </c>
    </row>
    <row r="131" spans="1:12" x14ac:dyDescent="0.25">
      <c r="A131">
        <v>644150</v>
      </c>
      <c r="B131">
        <v>14.2840004</v>
      </c>
      <c r="C131">
        <v>0.64209998000000001</v>
      </c>
      <c r="D131">
        <v>9.9000003020963209E+37</v>
      </c>
      <c r="E131">
        <v>1.7854000299999999</v>
      </c>
      <c r="F131">
        <v>598.64398193</v>
      </c>
      <c r="G131">
        <v>1.4851000299999999</v>
      </c>
      <c r="H131">
        <v>9.9000003020963209E+37</v>
      </c>
      <c r="J131" s="2">
        <f>TREND(Calibration!$A$2:$A$4,Calibration!$B$2:$B$4,C131)</f>
        <v>410.55216836879629</v>
      </c>
      <c r="K131" s="2">
        <f>TREND(Calibration!$A$2:$A$4,Calibration!$C$2:$C$4,E131)</f>
        <v>702.5861698288395</v>
      </c>
      <c r="L131" s="2">
        <f>TREND(Calibration!$A$2:$A$4,Calibration!$D$2:$D$4,G131)</f>
        <v>571.18463457054713</v>
      </c>
    </row>
    <row r="132" spans="1:12" x14ac:dyDescent="0.25">
      <c r="A132">
        <v>649150</v>
      </c>
      <c r="B132">
        <v>14.24199963</v>
      </c>
      <c r="C132">
        <v>0.64209998000000001</v>
      </c>
      <c r="D132">
        <v>9.9000003020963209E+37</v>
      </c>
      <c r="E132">
        <v>1.7453999499999999</v>
      </c>
      <c r="F132">
        <v>599.71997069999998</v>
      </c>
      <c r="G132">
        <v>1.4835</v>
      </c>
      <c r="H132">
        <v>9.9000003020963209E+37</v>
      </c>
      <c r="J132" s="2">
        <f>TREND(Calibration!$A$2:$A$4,Calibration!$B$2:$B$4,C132)</f>
        <v>410.55216836879629</v>
      </c>
      <c r="K132" s="2">
        <f>TREND(Calibration!$A$2:$A$4,Calibration!$C$2:$C$4,E132)</f>
        <v>686.40271639225148</v>
      </c>
      <c r="L132" s="2">
        <f>TREND(Calibration!$A$2:$A$4,Calibration!$D$2:$D$4,G132)</f>
        <v>570.52503986863508</v>
      </c>
    </row>
    <row r="133" spans="1:12" x14ac:dyDescent="0.25">
      <c r="A133">
        <v>654150</v>
      </c>
      <c r="B133">
        <v>14.260999679999999</v>
      </c>
      <c r="C133">
        <v>0.64050001000000001</v>
      </c>
      <c r="D133">
        <v>9.9000003020963209E+37</v>
      </c>
      <c r="E133">
        <v>1.82210004</v>
      </c>
      <c r="F133">
        <v>501.38000488</v>
      </c>
      <c r="G133">
        <v>1.4839999699999999</v>
      </c>
      <c r="H133">
        <v>9.9000003020963209E+37</v>
      </c>
      <c r="J133" s="2">
        <f>TREND(Calibration!$A$2:$A$4,Calibration!$B$2:$B$4,C133)</f>
        <v>409.57079344685292</v>
      </c>
      <c r="K133" s="2">
        <f>TREND(Calibration!$A$2:$A$4,Calibration!$C$2:$C$4,E133)</f>
        <v>717.43446270618654</v>
      </c>
      <c r="L133" s="2">
        <f>TREND(Calibration!$A$2:$A$4,Calibration!$D$2:$D$4,G133)</f>
        <v>570.73114698107349</v>
      </c>
    </row>
    <row r="134" spans="1:12" x14ac:dyDescent="0.25">
      <c r="A134">
        <v>659150</v>
      </c>
      <c r="B134">
        <v>14.277999879999999</v>
      </c>
      <c r="C134">
        <v>0.63889998000000003</v>
      </c>
      <c r="D134">
        <v>9.9000003020963209E+37</v>
      </c>
      <c r="E134">
        <v>1.8351000500000001</v>
      </c>
      <c r="F134">
        <v>402.89498901000002</v>
      </c>
      <c r="G134">
        <v>1.4851000299999999</v>
      </c>
      <c r="H134">
        <v>9.9000003020963209E+37</v>
      </c>
      <c r="J134" s="2">
        <f>TREND(Calibration!$A$2:$A$4,Calibration!$B$2:$B$4,C134)</f>
        <v>408.58938172265999</v>
      </c>
      <c r="K134" s="2">
        <f>TREND(Calibration!$A$2:$A$4,Calibration!$C$2:$C$4,E134)</f>
        <v>722.69407859970931</v>
      </c>
      <c r="L134" s="2">
        <f>TREND(Calibration!$A$2:$A$4,Calibration!$D$2:$D$4,G134)</f>
        <v>571.18463457054713</v>
      </c>
    </row>
    <row r="135" spans="1:12" x14ac:dyDescent="0.25">
      <c r="A135">
        <v>664151</v>
      </c>
      <c r="B135">
        <v>14.286999700000001</v>
      </c>
      <c r="C135">
        <v>0.63510001000000005</v>
      </c>
      <c r="D135">
        <v>9.9000003020963209E+37</v>
      </c>
      <c r="E135">
        <v>1.7491999899999999</v>
      </c>
      <c r="F135">
        <v>402.91000365999997</v>
      </c>
      <c r="G135">
        <v>1.48889995</v>
      </c>
      <c r="H135">
        <v>9.9000003020963209E+37</v>
      </c>
      <c r="J135" s="2">
        <f>TREND(Calibration!$A$2:$A$4,Calibration!$B$2:$B$4,C135)</f>
        <v>406.258590981498</v>
      </c>
      <c r="K135" s="2">
        <f>TREND(Calibration!$A$2:$A$4,Calibration!$C$2:$C$4,E135)</f>
        <v>687.94015757729846</v>
      </c>
      <c r="L135" s="2">
        <f>TREND(Calibration!$A$2:$A$4,Calibration!$D$2:$D$4,G135)</f>
        <v>572.75110963644613</v>
      </c>
    </row>
    <row r="136" spans="1:12" x14ac:dyDescent="0.25">
      <c r="A136">
        <v>669150</v>
      </c>
      <c r="B136">
        <v>14.355999949999999</v>
      </c>
      <c r="C136">
        <v>0.63400000000000001</v>
      </c>
      <c r="D136">
        <v>9.9000003020963209E+37</v>
      </c>
      <c r="E136">
        <v>1.7712999599999999</v>
      </c>
      <c r="F136">
        <v>525.03900146000001</v>
      </c>
      <c r="G136">
        <v>1.4839999699999999</v>
      </c>
      <c r="H136">
        <v>9.9000003020963209E+37</v>
      </c>
      <c r="J136" s="2">
        <f>TREND(Calibration!$A$2:$A$4,Calibration!$B$2:$B$4,C136)</f>
        <v>405.58387693818037</v>
      </c>
      <c r="K136" s="2">
        <f>TREND(Calibration!$A$2:$A$4,Calibration!$C$2:$C$4,E136)</f>
        <v>696.88148558076716</v>
      </c>
      <c r="L136" s="2">
        <f>TREND(Calibration!$A$2:$A$4,Calibration!$D$2:$D$4,G136)</f>
        <v>570.73114698107349</v>
      </c>
    </row>
    <row r="137" spans="1:12" x14ac:dyDescent="0.25">
      <c r="A137">
        <v>674152</v>
      </c>
      <c r="B137">
        <v>14.36200047</v>
      </c>
      <c r="C137">
        <v>0.63719999999999999</v>
      </c>
      <c r="D137">
        <v>9.9000003020963209E+37</v>
      </c>
      <c r="E137">
        <v>1.74489999</v>
      </c>
      <c r="F137">
        <v>460.26098632999998</v>
      </c>
      <c r="G137">
        <v>1.48570001</v>
      </c>
      <c r="H137">
        <v>9.9000003020963209E+37</v>
      </c>
      <c r="J137" s="2">
        <f>TREND(Calibration!$A$2:$A$4,Calibration!$B$2:$B$4,C137)</f>
        <v>407.5466635843166</v>
      </c>
      <c r="K137" s="2">
        <f>TREND(Calibration!$A$2:$A$4,Calibration!$C$2:$C$4,E137)</f>
        <v>686.20043981230071</v>
      </c>
      <c r="L137" s="2">
        <f>TREND(Calibration!$A$2:$A$4,Calibration!$D$2:$D$4,G137)</f>
        <v>571.43196970129679</v>
      </c>
    </row>
    <row r="138" spans="1:12" x14ac:dyDescent="0.25">
      <c r="A138">
        <v>679153</v>
      </c>
      <c r="B138">
        <v>14.36900043</v>
      </c>
      <c r="C138">
        <v>0.64209998000000001</v>
      </c>
      <c r="D138">
        <v>1196.1450195299999</v>
      </c>
      <c r="E138">
        <v>1.7092000199999999</v>
      </c>
      <c r="F138">
        <v>1016.98901367</v>
      </c>
      <c r="G138">
        <v>1.4830000400000001</v>
      </c>
      <c r="H138">
        <v>9.9000003020963209E+37</v>
      </c>
      <c r="J138" s="2">
        <f>TREND(Calibration!$A$2:$A$4,Calibration!$B$2:$B$4,C138)</f>
        <v>410.55216836879629</v>
      </c>
      <c r="K138" s="2">
        <f>TREND(Calibration!$A$2:$A$4,Calibration!$C$2:$C$4,E138)</f>
        <v>671.75674864511836</v>
      </c>
      <c r="L138" s="2">
        <f>TREND(Calibration!$A$2:$A$4,Calibration!$D$2:$D$4,G138)</f>
        <v>570.3189368785861</v>
      </c>
    </row>
    <row r="139" spans="1:12" x14ac:dyDescent="0.25">
      <c r="A139">
        <v>684152</v>
      </c>
      <c r="B139">
        <v>14.34300041</v>
      </c>
      <c r="C139">
        <v>0.63940001000000002</v>
      </c>
      <c r="D139">
        <v>1048.3559570299999</v>
      </c>
      <c r="E139">
        <v>1.72539997</v>
      </c>
      <c r="F139">
        <v>9.9000003020963209E+37</v>
      </c>
      <c r="G139">
        <v>1.4830000400000001</v>
      </c>
      <c r="H139">
        <v>9.9000003020963209E+37</v>
      </c>
      <c r="J139" s="2">
        <f>TREND(Calibration!$A$2:$A$4,Calibration!$B$2:$B$4,C139)</f>
        <v>408.89608553724361</v>
      </c>
      <c r="K139" s="2">
        <f>TREND(Calibration!$A$2:$A$4,Calibration!$C$2:$C$4,E139)</f>
        <v>678.3110139490891</v>
      </c>
      <c r="L139" s="2">
        <f>TREND(Calibration!$A$2:$A$4,Calibration!$D$2:$D$4,G139)</f>
        <v>570.3189368785861</v>
      </c>
    </row>
    <row r="140" spans="1:12" x14ac:dyDescent="0.25">
      <c r="A140">
        <v>689152</v>
      </c>
      <c r="B140">
        <v>14.31000042</v>
      </c>
      <c r="C140">
        <v>0.64370000000000005</v>
      </c>
      <c r="D140">
        <v>-162.38000488</v>
      </c>
      <c r="E140">
        <v>1.7280999399999999</v>
      </c>
      <c r="F140">
        <v>9.9000003020963209E+37</v>
      </c>
      <c r="G140">
        <v>1.4818999799999999</v>
      </c>
      <c r="H140">
        <v>9.9000003020963209E+37</v>
      </c>
      <c r="J140" s="2">
        <f>TREND(Calibration!$A$2:$A$4,Calibration!$B$2:$B$4,C140)</f>
        <v>411.53357395928094</v>
      </c>
      <c r="K140" s="2">
        <f>TREND(Calibration!$A$2:$A$4,Calibration!$C$2:$C$4,E140)</f>
        <v>679.40338273373118</v>
      </c>
      <c r="L140" s="2">
        <f>TREND(Calibration!$A$2:$A$4,Calibration!$D$2:$D$4,G140)</f>
        <v>569.86544928911235</v>
      </c>
    </row>
    <row r="141" spans="1:12" x14ac:dyDescent="0.25">
      <c r="A141">
        <v>694153</v>
      </c>
      <c r="B141">
        <v>14.274000170000001</v>
      </c>
      <c r="C141">
        <v>0.64700000999999996</v>
      </c>
      <c r="D141">
        <v>967.05297852000001</v>
      </c>
      <c r="E141">
        <v>1.73730004</v>
      </c>
      <c r="F141">
        <v>9.9000003020963209E+37</v>
      </c>
      <c r="G141">
        <v>1.4861999800000001</v>
      </c>
      <c r="H141">
        <v>9.9000003020963209E+37</v>
      </c>
      <c r="J141" s="2">
        <f>TREND(Calibration!$A$2:$A$4,Calibration!$B$2:$B$4,C141)</f>
        <v>413.5577038218172</v>
      </c>
      <c r="K141" s="2">
        <f>TREND(Calibration!$A$2:$A$4,Calibration!$C$2:$C$4,E141)</f>
        <v>683.12561003832536</v>
      </c>
      <c r="L141" s="2">
        <f>TREND(Calibration!$A$2:$A$4,Calibration!$D$2:$D$4,G141)</f>
        <v>571.63807681373544</v>
      </c>
    </row>
    <row r="142" spans="1:12" x14ac:dyDescent="0.25">
      <c r="A142">
        <v>699153</v>
      </c>
      <c r="B142">
        <v>14.260999679999999</v>
      </c>
      <c r="C142">
        <v>0.64319998</v>
      </c>
      <c r="D142">
        <v>964.27801513999998</v>
      </c>
      <c r="E142">
        <v>1.74059999</v>
      </c>
      <c r="F142">
        <v>9.9000003020963209E+37</v>
      </c>
      <c r="G142">
        <v>1.4900000099999999</v>
      </c>
      <c r="H142">
        <v>9.9000003020963209E+37</v>
      </c>
      <c r="J142" s="2">
        <f>TREND(Calibration!$A$2:$A$4,Calibration!$B$2:$B$4,C142)</f>
        <v>411.2268762784056</v>
      </c>
      <c r="K142" s="2">
        <f>TREND(Calibration!$A$2:$A$4,Calibration!$C$2:$C$4,E142)</f>
        <v>684.46072204730308</v>
      </c>
      <c r="L142" s="2">
        <f>TREND(Calibration!$A$2:$A$4,Calibration!$D$2:$D$4,G142)</f>
        <v>573.20459722591977</v>
      </c>
    </row>
    <row r="143" spans="1:12" x14ac:dyDescent="0.25">
      <c r="A143">
        <v>704152</v>
      </c>
      <c r="B143">
        <v>14.260999679999999</v>
      </c>
      <c r="C143">
        <v>0.64160001</v>
      </c>
      <c r="D143">
        <v>976.58197021000001</v>
      </c>
      <c r="E143">
        <v>1.80480003</v>
      </c>
      <c r="F143">
        <v>9.9000003020963209E+37</v>
      </c>
      <c r="G143">
        <v>1.4921</v>
      </c>
      <c r="H143">
        <v>9.9000003020963209E+37</v>
      </c>
      <c r="J143" s="2">
        <f>TREND(Calibration!$A$2:$A$4,Calibration!$B$2:$B$4,C143)</f>
        <v>410.24550135646228</v>
      </c>
      <c r="K143" s="2">
        <f>TREND(Calibration!$A$2:$A$4,Calibration!$C$2:$C$4,E143)</f>
        <v>710.43512904766624</v>
      </c>
      <c r="L143" s="2">
        <f>TREND(Calibration!$A$2:$A$4,Calibration!$D$2:$D$4,G143)</f>
        <v>574.07029491788091</v>
      </c>
    </row>
    <row r="144" spans="1:12" x14ac:dyDescent="0.25">
      <c r="A144">
        <v>709153</v>
      </c>
      <c r="B144">
        <v>14.32299995</v>
      </c>
      <c r="C144">
        <v>0.64209998000000001</v>
      </c>
      <c r="D144">
        <v>693.12799071999996</v>
      </c>
      <c r="E144">
        <v>1.8603999600000001</v>
      </c>
      <c r="F144">
        <v>9.9000003020963209E+37</v>
      </c>
      <c r="G144">
        <v>1.4904999699999999</v>
      </c>
      <c r="H144">
        <v>9.9000003020963209E+37</v>
      </c>
      <c r="J144" s="2">
        <f>TREND(Calibration!$A$2:$A$4,Calibration!$B$2:$B$4,C144)</f>
        <v>410.55216836879629</v>
      </c>
      <c r="K144" s="2">
        <f>TREND(Calibration!$A$2:$A$4,Calibration!$C$2:$C$4,E144)</f>
        <v>732.93005601362609</v>
      </c>
      <c r="L144" s="2">
        <f>TREND(Calibration!$A$2:$A$4,Calibration!$D$2:$D$4,G144)</f>
        <v>573.41070021596875</v>
      </c>
    </row>
    <row r="145" spans="1:12" x14ac:dyDescent="0.25">
      <c r="A145">
        <v>714152</v>
      </c>
      <c r="B145">
        <v>14.36200047</v>
      </c>
      <c r="C145">
        <v>0.63620001000000004</v>
      </c>
      <c r="D145">
        <v>1073.9110107399999</v>
      </c>
      <c r="E145">
        <v>1.8793</v>
      </c>
      <c r="F145">
        <v>9.9000003020963209E+37</v>
      </c>
      <c r="G145">
        <v>1.4947999700000001</v>
      </c>
      <c r="H145">
        <v>9.9000003020963209E+37</v>
      </c>
      <c r="J145" s="2">
        <f>TREND(Calibration!$A$2:$A$4,Calibration!$B$2:$B$4,C145)</f>
        <v>406.93329889110737</v>
      </c>
      <c r="K145" s="2">
        <f>TREND(Calibration!$A$2:$A$4,Calibration!$C$2:$C$4,E145)</f>
        <v>740.57673865250206</v>
      </c>
      <c r="L145" s="2">
        <f>TREND(Calibration!$A$2:$A$4,Calibration!$D$2:$D$4,G145)</f>
        <v>575.18332774059172</v>
      </c>
    </row>
    <row r="146" spans="1:12" x14ac:dyDescent="0.25">
      <c r="A146">
        <v>719153</v>
      </c>
      <c r="B146">
        <v>14.40100002</v>
      </c>
      <c r="C146">
        <v>0.63669997</v>
      </c>
      <c r="D146">
        <v>659.08001708999996</v>
      </c>
      <c r="E146">
        <v>1.84529996</v>
      </c>
      <c r="F146">
        <v>9.9000003020963209E+37</v>
      </c>
      <c r="G146">
        <v>1.49269998</v>
      </c>
      <c r="H146">
        <v>9.9000003020963209E+37</v>
      </c>
      <c r="J146" s="2">
        <f>TREND(Calibration!$A$2:$A$4,Calibration!$B$2:$B$4,C146)</f>
        <v>407.23995976973305</v>
      </c>
      <c r="K146" s="2">
        <f>TREND(Calibration!$A$2:$A$4,Calibration!$C$2:$C$4,E146)</f>
        <v>726.82081455979699</v>
      </c>
      <c r="L146" s="2">
        <f>TREND(Calibration!$A$2:$A$4,Calibration!$D$2:$D$4,G146)</f>
        <v>574.31763004863058</v>
      </c>
    </row>
    <row r="147" spans="1:12" x14ac:dyDescent="0.25">
      <c r="A147">
        <v>724151</v>
      </c>
      <c r="B147">
        <v>14.394000050000001</v>
      </c>
      <c r="C147">
        <v>0.62970000999999998</v>
      </c>
      <c r="D147">
        <v>1029.6879882799999</v>
      </c>
      <c r="E147">
        <v>1.84529996</v>
      </c>
      <c r="F147">
        <v>9.9000003020963209E+37</v>
      </c>
      <c r="G147">
        <v>1.4953999499999999</v>
      </c>
      <c r="H147">
        <v>9.9000003020963209E+37</v>
      </c>
      <c r="J147" s="2">
        <f>TREND(Calibration!$A$2:$A$4,Calibration!$B$2:$B$4,C147)</f>
        <v>402.94638851614303</v>
      </c>
      <c r="K147" s="2">
        <f>TREND(Calibration!$A$2:$A$4,Calibration!$C$2:$C$4,E147)</f>
        <v>726.82081455979699</v>
      </c>
      <c r="L147" s="2">
        <f>TREND(Calibration!$A$2:$A$4,Calibration!$D$2:$D$4,G147)</f>
        <v>575.43066287134127</v>
      </c>
    </row>
    <row r="148" spans="1:12" x14ac:dyDescent="0.25">
      <c r="A148">
        <v>729150</v>
      </c>
      <c r="B148">
        <v>14.37199974</v>
      </c>
      <c r="C148">
        <v>0.63020003000000002</v>
      </c>
      <c r="D148">
        <v>1032.5720214800001</v>
      </c>
      <c r="E148">
        <v>1.7950999700000001</v>
      </c>
      <c r="F148">
        <v>9.9000003020963209E+37</v>
      </c>
      <c r="G148">
        <v>1.4943000099999999</v>
      </c>
      <c r="H148">
        <v>9.9000003020963209E+37</v>
      </c>
      <c r="J148" s="2">
        <f>TREND(Calibration!$A$2:$A$4,Calibration!$B$2:$B$4,C148)</f>
        <v>403.25308619701838</v>
      </c>
      <c r="K148" s="2">
        <f>TREND(Calibration!$A$2:$A$4,Calibration!$C$2:$C$4,E148)</f>
        <v>706.51062516312129</v>
      </c>
      <c r="L148" s="2">
        <f>TREND(Calibration!$A$2:$A$4,Calibration!$D$2:$D$4,G148)</f>
        <v>574.97722475054275</v>
      </c>
    </row>
    <row r="149" spans="1:12" x14ac:dyDescent="0.25">
      <c r="A149">
        <v>734151</v>
      </c>
      <c r="B149">
        <v>14.28100014</v>
      </c>
      <c r="C149">
        <v>0.62319999999999998</v>
      </c>
      <c r="D149">
        <v>1329.3709716799999</v>
      </c>
      <c r="E149">
        <v>1.79349995</v>
      </c>
      <c r="F149">
        <v>9.9000003020963209E+37</v>
      </c>
      <c r="G149">
        <v>1.49269998</v>
      </c>
      <c r="H149">
        <v>9.9000003020963209E+37</v>
      </c>
      <c r="J149" s="2">
        <f>TREND(Calibration!$A$2:$A$4,Calibration!$B$2:$B$4,C149)</f>
        <v>398.95947200747042</v>
      </c>
      <c r="K149" s="2">
        <f>TREND(Calibration!$A$2:$A$4,Calibration!$C$2:$C$4,E149)</f>
        <v>705.86328022862085</v>
      </c>
      <c r="L149" s="2">
        <f>TREND(Calibration!$A$2:$A$4,Calibration!$D$2:$D$4,G149)</f>
        <v>574.31763004863058</v>
      </c>
    </row>
    <row r="150" spans="1:12" x14ac:dyDescent="0.25">
      <c r="A150">
        <v>739152</v>
      </c>
      <c r="B150">
        <v>14.225999829999999</v>
      </c>
      <c r="C150">
        <v>0.62910001999999998</v>
      </c>
      <c r="D150">
        <v>770.69897461000005</v>
      </c>
      <c r="E150">
        <v>1.7907999800000001</v>
      </c>
      <c r="F150">
        <v>9.9000003020963209E+37</v>
      </c>
      <c r="G150">
        <v>1.49109995</v>
      </c>
      <c r="H150">
        <v>9.9000003020963209E+37</v>
      </c>
      <c r="J150" s="2">
        <f>TREND(Calibration!$A$2:$A$4,Calibration!$B$2:$B$4,C150)</f>
        <v>402.57837215370074</v>
      </c>
      <c r="K150" s="2">
        <f>TREND(Calibration!$A$2:$A$4,Calibration!$C$2:$C$4,E150)</f>
        <v>704.77091144397889</v>
      </c>
      <c r="L150" s="2">
        <f>TREND(Calibration!$A$2:$A$4,Calibration!$D$2:$D$4,G150)</f>
        <v>573.65803534671829</v>
      </c>
    </row>
    <row r="151" spans="1:12" x14ac:dyDescent="0.25">
      <c r="A151">
        <v>744163</v>
      </c>
      <c r="B151">
        <v>14.15100002</v>
      </c>
      <c r="C151">
        <v>0.62589996999999997</v>
      </c>
      <c r="D151">
        <v>1015.38500977</v>
      </c>
      <c r="E151">
        <v>1.84590006</v>
      </c>
      <c r="F151">
        <v>1355.39001465</v>
      </c>
      <c r="G151">
        <v>1.4894000300000001</v>
      </c>
      <c r="H151">
        <v>9.9000003020963209E+37</v>
      </c>
      <c r="J151" s="2">
        <f>TREND(Calibration!$A$2:$A$4,Calibration!$B$2:$B$4,C151)</f>
        <v>400.6155548390231</v>
      </c>
      <c r="K151" s="2">
        <f>TREND(Calibration!$A$2:$A$4,Calibration!$C$2:$C$4,E151)</f>
        <v>727.0636063343959</v>
      </c>
      <c r="L151" s="2">
        <f>TREND(Calibration!$A$2:$A$4,Calibration!$D$2:$D$4,G151)</f>
        <v>572.95726209517022</v>
      </c>
    </row>
    <row r="152" spans="1:12" x14ac:dyDescent="0.25">
      <c r="A152">
        <v>749152</v>
      </c>
      <c r="B152">
        <v>14.105999949999999</v>
      </c>
      <c r="C152">
        <v>0.62319999999999998</v>
      </c>
      <c r="D152">
        <v>9.9000003020963209E+37</v>
      </c>
      <c r="E152">
        <v>1.8258999600000001</v>
      </c>
      <c r="F152">
        <v>1187.3060302700001</v>
      </c>
      <c r="G152">
        <v>1.4904999699999999</v>
      </c>
      <c r="H152">
        <v>9.9000003020963209E+37</v>
      </c>
      <c r="J152" s="2">
        <f>TREND(Calibration!$A$2:$A$4,Calibration!$B$2:$B$4,C152)</f>
        <v>398.95947200747042</v>
      </c>
      <c r="K152" s="2">
        <f>TREND(Calibration!$A$2:$A$4,Calibration!$C$2:$C$4,E152)</f>
        <v>718.97185534097036</v>
      </c>
      <c r="L152" s="2">
        <f>TREND(Calibration!$A$2:$A$4,Calibration!$D$2:$D$4,G152)</f>
        <v>573.41070021596875</v>
      </c>
    </row>
    <row r="153" spans="1:12" x14ac:dyDescent="0.25">
      <c r="A153">
        <v>754154</v>
      </c>
      <c r="B153">
        <v>14.102999690000001</v>
      </c>
      <c r="C153">
        <v>0.62159997</v>
      </c>
      <c r="D153">
        <v>9.9000003020963209E+37</v>
      </c>
      <c r="E153">
        <v>1.78209996</v>
      </c>
      <c r="F153">
        <v>905.97998046999999</v>
      </c>
      <c r="G153">
        <v>1.49160004</v>
      </c>
      <c r="H153">
        <v>9.9000003020963209E+37</v>
      </c>
      <c r="J153" s="2">
        <f>TREND(Calibration!$A$2:$A$4,Calibration!$B$2:$B$4,C153)</f>
        <v>397.9780602832775</v>
      </c>
      <c r="K153" s="2">
        <f>TREND(Calibration!$A$2:$A$4,Calibration!$C$2:$C$4,E153)</f>
        <v>701.25100926959863</v>
      </c>
      <c r="L153" s="2">
        <f>TREND(Calibration!$A$2:$A$4,Calibration!$D$2:$D$4,G153)</f>
        <v>573.86419192783205</v>
      </c>
    </row>
    <row r="154" spans="1:12" x14ac:dyDescent="0.25">
      <c r="A154">
        <v>759152</v>
      </c>
      <c r="B154">
        <v>14.17099953</v>
      </c>
      <c r="C154">
        <v>0.63080000999999997</v>
      </c>
      <c r="D154">
        <v>958.26202393000005</v>
      </c>
      <c r="E154">
        <v>1.7648999700000001</v>
      </c>
      <c r="F154">
        <v>9.9000003020963209E+37</v>
      </c>
      <c r="G154">
        <v>1.49590003</v>
      </c>
      <c r="H154">
        <v>9.9000003020963209E+37</v>
      </c>
      <c r="J154" s="2">
        <f>TREND(Calibration!$A$2:$A$4,Calibration!$B$2:$B$4,C154)</f>
        <v>403.62109642575234</v>
      </c>
      <c r="K154" s="2">
        <f>TREND(Calibration!$A$2:$A$4,Calibration!$C$2:$C$4,E154)</f>
        <v>694.2921422554632</v>
      </c>
      <c r="L154" s="2">
        <f>TREND(Calibration!$A$2:$A$4,Calibration!$D$2:$D$4,G154)</f>
        <v>575.63681533006536</v>
      </c>
    </row>
    <row r="155" spans="1:12" x14ac:dyDescent="0.25">
      <c r="A155">
        <v>764153</v>
      </c>
      <c r="B155">
        <v>14.17700005</v>
      </c>
      <c r="C155">
        <v>0.62910001999999998</v>
      </c>
      <c r="D155">
        <v>9.9000003020963209E+37</v>
      </c>
      <c r="E155">
        <v>1.80970001</v>
      </c>
      <c r="F155">
        <v>9.9000003020963209E+37</v>
      </c>
      <c r="G155">
        <v>1.4943000099999999</v>
      </c>
      <c r="H155">
        <v>9.9000003020963209E+37</v>
      </c>
      <c r="J155" s="2">
        <f>TREND(Calibration!$A$2:$A$4,Calibration!$B$2:$B$4,C155)</f>
        <v>402.57837215370074</v>
      </c>
      <c r="K155" s="2">
        <f>TREND(Calibration!$A$2:$A$4,Calibration!$C$2:$C$4,E155)</f>
        <v>712.41759003699951</v>
      </c>
      <c r="L155" s="2">
        <f>TREND(Calibration!$A$2:$A$4,Calibration!$D$2:$D$4,G155)</f>
        <v>574.97722475054275</v>
      </c>
    </row>
    <row r="156" spans="1:12" x14ac:dyDescent="0.25">
      <c r="A156">
        <v>769152</v>
      </c>
      <c r="B156">
        <v>14.21899986</v>
      </c>
      <c r="C156">
        <v>0.63779998000000004</v>
      </c>
      <c r="D156">
        <v>1293.61206055</v>
      </c>
      <c r="E156">
        <v>1.7869999400000001</v>
      </c>
      <c r="F156">
        <v>9.9000003020963209E+37</v>
      </c>
      <c r="G156">
        <v>1.49810004</v>
      </c>
      <c r="H156">
        <v>9.9000003020963209E+37</v>
      </c>
      <c r="J156" s="2">
        <f>TREND(Calibration!$A$2:$A$4,Calibration!$B$2:$B$4,C156)</f>
        <v>407.91467381305068</v>
      </c>
      <c r="K156" s="2">
        <f>TREND(Calibration!$A$2:$A$4,Calibration!$C$2:$C$4,E156)</f>
        <v>703.2334702589319</v>
      </c>
      <c r="L156" s="2">
        <f>TREND(Calibration!$A$2:$A$4,Calibration!$D$2:$D$4,G156)</f>
        <v>576.54374516272719</v>
      </c>
    </row>
    <row r="157" spans="1:12" x14ac:dyDescent="0.25">
      <c r="A157">
        <v>774153</v>
      </c>
      <c r="B157">
        <v>14.244999890000001</v>
      </c>
      <c r="C157">
        <v>0.63239997999999997</v>
      </c>
      <c r="D157">
        <v>1315.31994629</v>
      </c>
      <c r="E157">
        <v>1.73459995</v>
      </c>
      <c r="F157">
        <v>9.9000003020963209E+37</v>
      </c>
      <c r="G157">
        <v>1.49699998</v>
      </c>
      <c r="H157">
        <v>9.9000003020963209E+37</v>
      </c>
      <c r="J157" s="2">
        <f>TREND(Calibration!$A$2:$A$4,Calibration!$B$2:$B$4,C157)</f>
        <v>404.60247134769565</v>
      </c>
      <c r="K157" s="2">
        <f>TREND(Calibration!$A$2:$A$4,Calibration!$C$2:$C$4,E157)</f>
        <v>682.03319270342013</v>
      </c>
      <c r="L157" s="2">
        <f>TREND(Calibration!$A$2:$A$4,Calibration!$D$2:$D$4,G157)</f>
        <v>576.09025757325355</v>
      </c>
    </row>
    <row r="158" spans="1:12" x14ac:dyDescent="0.25">
      <c r="A158">
        <v>779152</v>
      </c>
      <c r="B158">
        <v>14.239000320000001</v>
      </c>
      <c r="C158">
        <v>0.63510001000000005</v>
      </c>
      <c r="D158">
        <v>1237.26403809</v>
      </c>
      <c r="E158">
        <v>1.68920004</v>
      </c>
      <c r="F158">
        <v>9.9000003020963209E+37</v>
      </c>
      <c r="G158">
        <v>1.5024000399999999</v>
      </c>
      <c r="H158">
        <v>9.9000003020963209E+37</v>
      </c>
      <c r="J158" s="2">
        <f>TREND(Calibration!$A$2:$A$4,Calibration!$B$2:$B$4,C158)</f>
        <v>406.258590981498</v>
      </c>
      <c r="K158" s="2">
        <f>TREND(Calibration!$A$2:$A$4,Calibration!$C$2:$C$4,E158)</f>
        <v>663.66504620195599</v>
      </c>
      <c r="L158" s="2">
        <f>TREND(Calibration!$A$2:$A$4,Calibration!$D$2:$D$4,G158)</f>
        <v>578.31637268735017</v>
      </c>
    </row>
    <row r="159" spans="1:12" x14ac:dyDescent="0.25">
      <c r="A159">
        <v>784175</v>
      </c>
      <c r="B159">
        <v>14.20300007</v>
      </c>
      <c r="C159">
        <v>0.63620001000000004</v>
      </c>
      <c r="D159">
        <v>9.9000003020963209E+37</v>
      </c>
      <c r="E159">
        <v>1.7222000399999999</v>
      </c>
      <c r="F159">
        <v>788.42700194999998</v>
      </c>
      <c r="G159">
        <v>1.4996999499999999</v>
      </c>
      <c r="H159">
        <v>9.9000003020963209E+37</v>
      </c>
      <c r="J159" s="2">
        <f>TREND(Calibration!$A$2:$A$4,Calibration!$B$2:$B$4,C159)</f>
        <v>406.93329889110737</v>
      </c>
      <c r="K159" s="2">
        <f>TREND(Calibration!$A$2:$A$4,Calibration!$C$2:$C$4,E159)</f>
        <v>677.01636858449626</v>
      </c>
      <c r="L159" s="2">
        <f>TREND(Calibration!$A$2:$A$4,Calibration!$D$2:$D$4,G159)</f>
        <v>577.20329039596425</v>
      </c>
    </row>
    <row r="160" spans="1:12" x14ac:dyDescent="0.25">
      <c r="A160">
        <v>789167</v>
      </c>
      <c r="B160">
        <v>14.18999958</v>
      </c>
      <c r="C160">
        <v>0.63669997</v>
      </c>
      <c r="D160">
        <v>607.01098633000004</v>
      </c>
      <c r="E160">
        <v>1.7330000400000001</v>
      </c>
      <c r="F160">
        <v>1148.63793945</v>
      </c>
      <c r="G160">
        <v>1.4986000100000001</v>
      </c>
      <c r="H160">
        <v>9.9000003020963209E+37</v>
      </c>
      <c r="J160" s="2">
        <f>TREND(Calibration!$A$2:$A$4,Calibration!$B$2:$B$4,C160)</f>
        <v>407.23995976973305</v>
      </c>
      <c r="K160" s="2">
        <f>TREND(Calibration!$A$2:$A$4,Calibration!$C$2:$C$4,E160)</f>
        <v>681.38589227332773</v>
      </c>
      <c r="L160" s="2">
        <f>TREND(Calibration!$A$2:$A$4,Calibration!$D$2:$D$4,G160)</f>
        <v>576.74985227516584</v>
      </c>
    </row>
    <row r="161" spans="1:12" x14ac:dyDescent="0.25">
      <c r="A161">
        <v>794153</v>
      </c>
      <c r="B161">
        <v>14.15400028</v>
      </c>
      <c r="C161">
        <v>0.64259999999999995</v>
      </c>
      <c r="D161">
        <v>9.9000003020963209E+37</v>
      </c>
      <c r="E161">
        <v>1.72430003</v>
      </c>
      <c r="F161">
        <v>686.92102050999995</v>
      </c>
      <c r="G161">
        <v>1.4996999499999999</v>
      </c>
      <c r="H161">
        <v>9.9000003020963209E+37</v>
      </c>
      <c r="J161" s="2">
        <f>TREND(Calibration!$A$2:$A$4,Calibration!$B$2:$B$4,C161)</f>
        <v>410.85886604967158</v>
      </c>
      <c r="K161" s="2">
        <f>TREND(Calibration!$A$2:$A$4,Calibration!$C$2:$C$4,E161)</f>
        <v>677.8659941448027</v>
      </c>
      <c r="L161" s="2">
        <f>TREND(Calibration!$A$2:$A$4,Calibration!$D$2:$D$4,G161)</f>
        <v>577.20329039596425</v>
      </c>
    </row>
    <row r="162" spans="1:12" x14ac:dyDescent="0.25">
      <c r="A162">
        <v>799152</v>
      </c>
      <c r="B162">
        <v>14.131999970000001</v>
      </c>
      <c r="C162">
        <v>0.64370000000000005</v>
      </c>
      <c r="D162">
        <v>9.9000003020963209E+37</v>
      </c>
      <c r="E162">
        <v>1.7681000200000001</v>
      </c>
      <c r="F162">
        <v>638.22399901999995</v>
      </c>
      <c r="G162">
        <v>1.49810004</v>
      </c>
      <c r="H162">
        <v>9.9000003020963209E+37</v>
      </c>
      <c r="J162" s="2">
        <f>TREND(Calibration!$A$2:$A$4,Calibration!$B$2:$B$4,C162)</f>
        <v>411.53357395928094</v>
      </c>
      <c r="K162" s="2">
        <f>TREND(Calibration!$A$2:$A$4,Calibration!$C$2:$C$4,E162)</f>
        <v>695.5868361703192</v>
      </c>
      <c r="L162" s="2">
        <f>TREND(Calibration!$A$2:$A$4,Calibration!$D$2:$D$4,G162)</f>
        <v>576.54374516272719</v>
      </c>
    </row>
    <row r="163" spans="1:12" x14ac:dyDescent="0.25">
      <c r="A163">
        <v>804153</v>
      </c>
      <c r="B163">
        <v>14.17700005</v>
      </c>
      <c r="C163">
        <v>0.65240001999999997</v>
      </c>
      <c r="D163">
        <v>1073.1199951200001</v>
      </c>
      <c r="E163">
        <v>1.68599999</v>
      </c>
      <c r="F163">
        <v>839.81597899999997</v>
      </c>
      <c r="G163">
        <v>1.4986000100000001</v>
      </c>
      <c r="H163">
        <v>9.9000003020963209E+37</v>
      </c>
      <c r="J163" s="2">
        <f>TREND(Calibration!$A$2:$A$4,Calibration!$B$2:$B$4,C163)</f>
        <v>416.86991242088044</v>
      </c>
      <c r="K163" s="2">
        <f>TREND(Calibration!$A$2:$A$4,Calibration!$C$2:$C$4,E163)</f>
        <v>662.37035228709999</v>
      </c>
      <c r="L163" s="2">
        <f>TREND(Calibration!$A$2:$A$4,Calibration!$D$2:$D$4,G163)</f>
        <v>576.74985227516584</v>
      </c>
    </row>
    <row r="164" spans="1:12" x14ac:dyDescent="0.25">
      <c r="A164">
        <v>809154</v>
      </c>
      <c r="B164">
        <v>14.192999840000001</v>
      </c>
      <c r="C164">
        <v>0.65069997000000002</v>
      </c>
      <c r="D164">
        <v>9.9000003020963209E+37</v>
      </c>
      <c r="E164">
        <v>1.72109997</v>
      </c>
      <c r="F164">
        <v>9.9000003020963209E+37</v>
      </c>
      <c r="G164">
        <v>1.4986000100000001</v>
      </c>
      <c r="H164">
        <v>9.9000003020963209E+37</v>
      </c>
      <c r="J164" s="2">
        <f>TREND(Calibration!$A$2:$A$4,Calibration!$B$2:$B$4,C164)</f>
        <v>415.82715134657923</v>
      </c>
      <c r="K164" s="2">
        <f>TREND(Calibration!$A$2:$A$4,Calibration!$C$2:$C$4,E164)</f>
        <v>676.57129618409147</v>
      </c>
      <c r="L164" s="2">
        <f>TREND(Calibration!$A$2:$A$4,Calibration!$D$2:$D$4,G164)</f>
        <v>576.74985227516584</v>
      </c>
    </row>
    <row r="165" spans="1:12" x14ac:dyDescent="0.25">
      <c r="A165">
        <v>814152</v>
      </c>
      <c r="B165">
        <v>14.274000170000001</v>
      </c>
      <c r="C165">
        <v>0.64969999</v>
      </c>
      <c r="D165">
        <v>1109.5870361299999</v>
      </c>
      <c r="E165">
        <v>1.7956000599999999</v>
      </c>
      <c r="F165">
        <v>9.9000003020963209E+37</v>
      </c>
      <c r="G165">
        <v>1.49810004</v>
      </c>
      <c r="H165">
        <v>9.9000003020963209E+37</v>
      </c>
      <c r="J165" s="2">
        <f>TREND(Calibration!$A$2:$A$4,Calibration!$B$2:$B$4,C165)</f>
        <v>415.21379278707821</v>
      </c>
      <c r="K165" s="2">
        <f>TREND(Calibration!$A$2:$A$4,Calibration!$C$2:$C$4,E165)</f>
        <v>706.71295433919045</v>
      </c>
      <c r="L165" s="2">
        <f>TREND(Calibration!$A$2:$A$4,Calibration!$D$2:$D$4,G165)</f>
        <v>576.54374516272719</v>
      </c>
    </row>
    <row r="166" spans="1:12" x14ac:dyDescent="0.25">
      <c r="A166">
        <v>819184</v>
      </c>
      <c r="B166">
        <v>14.338999749999999</v>
      </c>
      <c r="C166">
        <v>0.64590000999999997</v>
      </c>
      <c r="D166">
        <v>878.46997069999998</v>
      </c>
      <c r="E166">
        <v>1.8415000399999999</v>
      </c>
      <c r="F166">
        <v>9.9000003020963209E+37</v>
      </c>
      <c r="G166">
        <v>1.49749994</v>
      </c>
      <c r="H166">
        <v>9.9000003020963209E+37</v>
      </c>
      <c r="J166" s="2">
        <f>TREND(Calibration!$A$2:$A$4,Calibration!$B$2:$B$4,C166)</f>
        <v>412.88299591220789</v>
      </c>
      <c r="K166" s="2">
        <f>TREND(Calibration!$A$2:$A$4,Calibration!$C$2:$C$4,E166)</f>
        <v>725.28342192501327</v>
      </c>
      <c r="L166" s="2">
        <f>TREND(Calibration!$A$2:$A$4,Calibration!$D$2:$D$4,G166)</f>
        <v>576.29636056330253</v>
      </c>
    </row>
    <row r="167" spans="1:12" x14ac:dyDescent="0.25">
      <c r="A167">
        <v>824167</v>
      </c>
      <c r="B167">
        <v>14.37800026</v>
      </c>
      <c r="C167">
        <v>0.65289998000000005</v>
      </c>
      <c r="D167">
        <v>630.94799805000002</v>
      </c>
      <c r="E167">
        <v>1.9220000500000001</v>
      </c>
      <c r="F167">
        <v>9.9000003020963209E+37</v>
      </c>
      <c r="G167">
        <v>1.4953999499999999</v>
      </c>
      <c r="H167">
        <v>9.9000003020963209E+37</v>
      </c>
      <c r="J167" s="2">
        <f>TREND(Calibration!$A$2:$A$4,Calibration!$B$2:$B$4,C167)</f>
        <v>417.17657329950623</v>
      </c>
      <c r="K167" s="2">
        <f>TREND(Calibration!$A$2:$A$4,Calibration!$C$2:$C$4,E167)</f>
        <v>757.85256087373205</v>
      </c>
      <c r="L167" s="2">
        <f>TREND(Calibration!$A$2:$A$4,Calibration!$D$2:$D$4,G167)</f>
        <v>575.43066287134127</v>
      </c>
    </row>
    <row r="168" spans="1:12" x14ac:dyDescent="0.25">
      <c r="A168">
        <v>829153</v>
      </c>
      <c r="B168">
        <v>14.37800026</v>
      </c>
      <c r="C168">
        <v>0.64910000999999995</v>
      </c>
      <c r="D168">
        <v>1038.7089843700001</v>
      </c>
      <c r="E168">
        <v>1.9651999499999999</v>
      </c>
      <c r="F168">
        <v>9.9000003020963209E+37</v>
      </c>
      <c r="G168">
        <v>1.49109995</v>
      </c>
      <c r="H168">
        <v>9.9000003020963209E+37</v>
      </c>
      <c r="J168" s="2">
        <f>TREND(Calibration!$A$2:$A$4,Calibration!$B$2:$B$4,C168)</f>
        <v>414.84578255834413</v>
      </c>
      <c r="K168" s="2">
        <f>TREND(Calibration!$A$2:$A$4,Calibration!$C$2:$C$4,E168)</f>
        <v>775.33061517050487</v>
      </c>
      <c r="L168" s="2">
        <f>TREND(Calibration!$A$2:$A$4,Calibration!$D$2:$D$4,G168)</f>
        <v>573.65803534671829</v>
      </c>
    </row>
    <row r="169" spans="1:12" x14ac:dyDescent="0.25">
      <c r="A169">
        <v>834153</v>
      </c>
      <c r="B169">
        <v>14.39099979</v>
      </c>
      <c r="C169">
        <v>0.64969999</v>
      </c>
      <c r="D169">
        <v>431.71499634000003</v>
      </c>
      <c r="E169">
        <v>1.9343999599999999</v>
      </c>
      <c r="F169">
        <v>9.9000003020963209E+37</v>
      </c>
      <c r="G169">
        <v>1.4904999699999999</v>
      </c>
      <c r="H169">
        <v>9.9000003020963209E+37</v>
      </c>
      <c r="J169" s="2">
        <f>TREND(Calibration!$A$2:$A$4,Calibration!$B$2:$B$4,C169)</f>
        <v>415.21379278707821</v>
      </c>
      <c r="K169" s="2">
        <f>TREND(Calibration!$A$2:$A$4,Calibration!$C$2:$C$4,E169)</f>
        <v>762.8693849926558</v>
      </c>
      <c r="L169" s="2">
        <f>TREND(Calibration!$A$2:$A$4,Calibration!$D$2:$D$4,G169)</f>
        <v>573.41070021596875</v>
      </c>
    </row>
    <row r="170" spans="1:12" x14ac:dyDescent="0.25">
      <c r="A170">
        <v>839153</v>
      </c>
      <c r="B170">
        <v>14.32600021</v>
      </c>
      <c r="C170">
        <v>0.65069997000000002</v>
      </c>
      <c r="D170">
        <v>9.9000003020963209E+37</v>
      </c>
      <c r="E170">
        <v>1.8486000300000001</v>
      </c>
      <c r="F170">
        <v>1091.4809570299999</v>
      </c>
      <c r="G170">
        <v>1.49269998</v>
      </c>
      <c r="H170">
        <v>9.9000003020963209E+37</v>
      </c>
      <c r="J170" s="2">
        <f>TREND(Calibration!$A$2:$A$4,Calibration!$B$2:$B$4,C170)</f>
        <v>415.82715134657923</v>
      </c>
      <c r="K170" s="2">
        <f>TREND(Calibration!$A$2:$A$4,Calibration!$C$2:$C$4,E170)</f>
        <v>728.15597511903798</v>
      </c>
      <c r="L170" s="2">
        <f>TREND(Calibration!$A$2:$A$4,Calibration!$D$2:$D$4,G170)</f>
        <v>574.31763004863058</v>
      </c>
    </row>
    <row r="171" spans="1:12" x14ac:dyDescent="0.25">
      <c r="A171">
        <v>844166</v>
      </c>
      <c r="B171">
        <v>14.286999700000001</v>
      </c>
      <c r="C171">
        <v>0.65130001000000004</v>
      </c>
      <c r="D171">
        <v>1252.4069824200001</v>
      </c>
      <c r="E171">
        <v>1.88530004</v>
      </c>
      <c r="F171">
        <v>9.9000003020963209E+37</v>
      </c>
      <c r="G171">
        <v>1.49160004</v>
      </c>
      <c r="H171">
        <v>9.9000003020963209E+37</v>
      </c>
      <c r="J171" s="2">
        <f>TREND(Calibration!$A$2:$A$4,Calibration!$B$2:$B$4,C171)</f>
        <v>416.19519837756286</v>
      </c>
      <c r="K171" s="2">
        <f>TREND(Calibration!$A$2:$A$4,Calibration!$C$2:$C$4,E171)</f>
        <v>743.00426799638501</v>
      </c>
      <c r="L171" s="2">
        <f>TREND(Calibration!$A$2:$A$4,Calibration!$D$2:$D$4,G171)</f>
        <v>573.86419192783205</v>
      </c>
    </row>
    <row r="172" spans="1:12" x14ac:dyDescent="0.25">
      <c r="A172">
        <v>849153</v>
      </c>
      <c r="B172">
        <v>14.20600033</v>
      </c>
      <c r="C172">
        <v>0.64969999</v>
      </c>
      <c r="D172">
        <v>1186.7159423799999</v>
      </c>
      <c r="E172">
        <v>1.8642000000000001</v>
      </c>
      <c r="F172">
        <v>750.42297363</v>
      </c>
      <c r="G172">
        <v>1.48570001</v>
      </c>
      <c r="H172">
        <v>9.9000003020963209E+37</v>
      </c>
      <c r="J172" s="2">
        <f>TREND(Calibration!$A$2:$A$4,Calibration!$B$2:$B$4,C172)</f>
        <v>415.21379278707821</v>
      </c>
      <c r="K172" s="2">
        <f>TREND(Calibration!$A$2:$A$4,Calibration!$C$2:$C$4,E172)</f>
        <v>734.46749719867307</v>
      </c>
      <c r="L172" s="2">
        <f>TREND(Calibration!$A$2:$A$4,Calibration!$D$2:$D$4,G172)</f>
        <v>571.43196970129679</v>
      </c>
    </row>
    <row r="173" spans="1:12" x14ac:dyDescent="0.25">
      <c r="A173">
        <v>854153</v>
      </c>
      <c r="B173">
        <v>14.192999840000001</v>
      </c>
      <c r="C173">
        <v>0.64700000999999996</v>
      </c>
      <c r="D173">
        <v>1016.15301514</v>
      </c>
      <c r="E173">
        <v>1.80209994</v>
      </c>
      <c r="F173">
        <v>1330.1130371100001</v>
      </c>
      <c r="G173">
        <v>1.4878</v>
      </c>
      <c r="H173">
        <v>9.9000003020963209E+37</v>
      </c>
      <c r="J173" s="2">
        <f>TREND(Calibration!$A$2:$A$4,Calibration!$B$2:$B$4,C173)</f>
        <v>413.5577038218172</v>
      </c>
      <c r="K173" s="2">
        <f>TREND(Calibration!$A$2:$A$4,Calibration!$C$2:$C$4,E173)</f>
        <v>709.342711712761</v>
      </c>
      <c r="L173" s="2">
        <f>TREND(Calibration!$A$2:$A$4,Calibration!$D$2:$D$4,G173)</f>
        <v>572.29766739325794</v>
      </c>
    </row>
    <row r="174" spans="1:12" x14ac:dyDescent="0.25">
      <c r="A174">
        <v>859153</v>
      </c>
      <c r="B174">
        <v>14.210000040000001</v>
      </c>
      <c r="C174">
        <v>0.65069997000000002</v>
      </c>
      <c r="D174">
        <v>992.26800536999997</v>
      </c>
      <c r="E174">
        <v>1.7676000599999999</v>
      </c>
      <c r="F174">
        <v>9.9000003020963209E+37</v>
      </c>
      <c r="G174">
        <v>1.4878</v>
      </c>
      <c r="H174">
        <v>9.9000003020963209E+37</v>
      </c>
      <c r="J174" s="2">
        <f>TREND(Calibration!$A$2:$A$4,Calibration!$B$2:$B$4,C174)</f>
        <v>415.82715134657923</v>
      </c>
      <c r="K174" s="2">
        <f>TREND(Calibration!$A$2:$A$4,Calibration!$C$2:$C$4,E174)</f>
        <v>695.38455959036833</v>
      </c>
      <c r="L174" s="2">
        <f>TREND(Calibration!$A$2:$A$4,Calibration!$D$2:$D$4,G174)</f>
        <v>572.29766739325794</v>
      </c>
    </row>
    <row r="175" spans="1:12" x14ac:dyDescent="0.25">
      <c r="A175">
        <v>864153</v>
      </c>
      <c r="B175">
        <v>14.225999829999999</v>
      </c>
      <c r="C175">
        <v>0.64319998</v>
      </c>
      <c r="D175">
        <v>598.69500731999995</v>
      </c>
      <c r="E175">
        <v>1.7681000200000001</v>
      </c>
      <c r="F175">
        <v>9.9000003020963209E+37</v>
      </c>
      <c r="G175">
        <v>1.4894000300000001</v>
      </c>
      <c r="H175">
        <v>9.9000003020963209E+37</v>
      </c>
      <c r="J175" s="2">
        <f>TREND(Calibration!$A$2:$A$4,Calibration!$B$2:$B$4,C175)</f>
        <v>411.2268762784056</v>
      </c>
      <c r="K175" s="2">
        <f>TREND(Calibration!$A$2:$A$4,Calibration!$C$2:$C$4,E175)</f>
        <v>695.5868361703192</v>
      </c>
      <c r="L175" s="2">
        <f>TREND(Calibration!$A$2:$A$4,Calibration!$D$2:$D$4,G175)</f>
        <v>572.95726209517022</v>
      </c>
    </row>
    <row r="176" spans="1:12" x14ac:dyDescent="0.25">
      <c r="A176">
        <v>869153</v>
      </c>
      <c r="B176">
        <v>14.24199963</v>
      </c>
      <c r="C176">
        <v>0.64259999999999995</v>
      </c>
      <c r="D176">
        <v>728.29699706999997</v>
      </c>
      <c r="E176">
        <v>1.77999997</v>
      </c>
      <c r="F176">
        <v>9.9000003020963209E+37</v>
      </c>
      <c r="G176">
        <v>1.48889995</v>
      </c>
      <c r="H176">
        <v>9.9000003020963209E+37</v>
      </c>
      <c r="J176" s="2">
        <f>TREND(Calibration!$A$2:$A$4,Calibration!$B$2:$B$4,C176)</f>
        <v>410.85886604967158</v>
      </c>
      <c r="K176" s="2">
        <f>TREND(Calibration!$A$2:$A$4,Calibration!$C$2:$C$4,E176)</f>
        <v>700.40138370929219</v>
      </c>
      <c r="L176" s="2">
        <f>TREND(Calibration!$A$2:$A$4,Calibration!$D$2:$D$4,G176)</f>
        <v>572.75110963644613</v>
      </c>
    </row>
    <row r="177" spans="1:12" x14ac:dyDescent="0.25">
      <c r="A177">
        <v>874152</v>
      </c>
      <c r="B177">
        <v>14.26500034</v>
      </c>
      <c r="C177">
        <v>0.64259999999999995</v>
      </c>
      <c r="D177">
        <v>781.41998291000004</v>
      </c>
      <c r="E177">
        <v>1.7361999800000001</v>
      </c>
      <c r="F177">
        <v>9.9000003020963209E+37</v>
      </c>
      <c r="G177">
        <v>1.4883999800000001</v>
      </c>
      <c r="H177">
        <v>9.9000003020963209E+37</v>
      </c>
      <c r="J177" s="2">
        <f>TREND(Calibration!$A$2:$A$4,Calibration!$B$2:$B$4,C177)</f>
        <v>410.85886604967158</v>
      </c>
      <c r="K177" s="2">
        <f>TREND(Calibration!$A$2:$A$4,Calibration!$C$2:$C$4,E177)</f>
        <v>682.6805416837758</v>
      </c>
      <c r="L177" s="2">
        <f>TREND(Calibration!$A$2:$A$4,Calibration!$D$2:$D$4,G177)</f>
        <v>572.5450025240076</v>
      </c>
    </row>
    <row r="178" spans="1:12" x14ac:dyDescent="0.25">
      <c r="A178">
        <v>879152</v>
      </c>
      <c r="B178">
        <v>14.239000320000001</v>
      </c>
      <c r="C178">
        <v>0.64209998000000001</v>
      </c>
      <c r="D178">
        <v>778.61401366999996</v>
      </c>
      <c r="E178">
        <v>1.7173000599999999</v>
      </c>
      <c r="F178">
        <v>9.9000003020963209E+37</v>
      </c>
      <c r="G178">
        <v>1.4861999800000001</v>
      </c>
      <c r="H178">
        <v>9.9000003020963209E+37</v>
      </c>
      <c r="J178" s="2">
        <f>TREND(Calibration!$A$2:$A$4,Calibration!$B$2:$B$4,C178)</f>
        <v>410.55216836879629</v>
      </c>
      <c r="K178" s="2">
        <f>TREND(Calibration!$A$2:$A$4,Calibration!$C$2:$C$4,E178)</f>
        <v>675.03390759516299</v>
      </c>
      <c r="L178" s="2">
        <f>TREND(Calibration!$A$2:$A$4,Calibration!$D$2:$D$4,G178)</f>
        <v>571.63807681373544</v>
      </c>
    </row>
    <row r="179" spans="1:12" x14ac:dyDescent="0.25">
      <c r="A179">
        <v>884153</v>
      </c>
      <c r="B179">
        <v>14.163999560000001</v>
      </c>
      <c r="C179">
        <v>0.63889998000000003</v>
      </c>
      <c r="D179">
        <v>9.9000003020963209E+37</v>
      </c>
      <c r="E179">
        <v>1.7000000500000001</v>
      </c>
      <c r="F179">
        <v>9.9000003020963209E+37</v>
      </c>
      <c r="G179">
        <v>1.48889995</v>
      </c>
      <c r="H179">
        <v>9.9000003020963209E+37</v>
      </c>
      <c r="J179" s="2">
        <f>TREND(Calibration!$A$2:$A$4,Calibration!$B$2:$B$4,C179)</f>
        <v>408.58938172265999</v>
      </c>
      <c r="K179" s="2">
        <f>TREND(Calibration!$A$2:$A$4,Calibration!$C$2:$C$4,E179)</f>
        <v>668.03457393664269</v>
      </c>
      <c r="L179" s="2">
        <f>TREND(Calibration!$A$2:$A$4,Calibration!$D$2:$D$4,G179)</f>
        <v>572.75110963644613</v>
      </c>
    </row>
    <row r="180" spans="1:12" x14ac:dyDescent="0.25">
      <c r="A180">
        <v>889175</v>
      </c>
      <c r="B180">
        <v>14.09599972</v>
      </c>
      <c r="C180">
        <v>0.64209998000000001</v>
      </c>
      <c r="D180">
        <v>1061.6899414100001</v>
      </c>
      <c r="E180">
        <v>1.72430003</v>
      </c>
      <c r="F180">
        <v>1169.6920166</v>
      </c>
      <c r="G180">
        <v>1.4851000299999999</v>
      </c>
      <c r="H180">
        <v>9.9000003020963209E+37</v>
      </c>
      <c r="J180" s="2">
        <f>TREND(Calibration!$A$2:$A$4,Calibration!$B$2:$B$4,C180)</f>
        <v>410.55216836879629</v>
      </c>
      <c r="K180" s="2">
        <f>TREND(Calibration!$A$2:$A$4,Calibration!$C$2:$C$4,E180)</f>
        <v>677.8659941448027</v>
      </c>
      <c r="L180" s="2">
        <f>TREND(Calibration!$A$2:$A$4,Calibration!$D$2:$D$4,G180)</f>
        <v>571.18463457054713</v>
      </c>
    </row>
    <row r="181" spans="1:12" x14ac:dyDescent="0.25">
      <c r="A181">
        <v>894153</v>
      </c>
      <c r="B181">
        <v>14.04399967</v>
      </c>
      <c r="C181">
        <v>0.64529996999999995</v>
      </c>
      <c r="D181">
        <v>704.36602783000001</v>
      </c>
      <c r="E181">
        <v>1.7691999700000001</v>
      </c>
      <c r="F181">
        <v>1233.72595215</v>
      </c>
      <c r="G181">
        <v>1.4835</v>
      </c>
      <c r="H181">
        <v>9.9000003020963209E+37</v>
      </c>
      <c r="J181" s="2">
        <f>TREND(Calibration!$A$2:$A$4,Calibration!$B$2:$B$4,C181)</f>
        <v>412.51494888122426</v>
      </c>
      <c r="K181" s="2">
        <f>TREND(Calibration!$A$2:$A$4,Calibration!$C$2:$C$4,E181)</f>
        <v>696.03186002046084</v>
      </c>
      <c r="L181" s="2">
        <f>TREND(Calibration!$A$2:$A$4,Calibration!$D$2:$D$4,G181)</f>
        <v>570.52503986863508</v>
      </c>
    </row>
    <row r="182" spans="1:12" x14ac:dyDescent="0.25">
      <c r="A182">
        <v>899152</v>
      </c>
      <c r="B182">
        <v>14.02099991</v>
      </c>
      <c r="C182">
        <v>0.63889998000000003</v>
      </c>
      <c r="D182">
        <v>9.9000003020963209E+37</v>
      </c>
      <c r="E182">
        <v>1.7783999399999999</v>
      </c>
      <c r="F182">
        <v>551.71099853999999</v>
      </c>
      <c r="G182">
        <v>1.48459995</v>
      </c>
      <c r="H182">
        <v>9.9000003020963209E+37</v>
      </c>
      <c r="J182" s="2">
        <f>TREND(Calibration!$A$2:$A$4,Calibration!$B$2:$B$4,C182)</f>
        <v>408.58938172265999</v>
      </c>
      <c r="K182" s="2">
        <f>TREND(Calibration!$A$2:$A$4,Calibration!$C$2:$C$4,E182)</f>
        <v>699.75403472893652</v>
      </c>
      <c r="L182" s="2">
        <f>TREND(Calibration!$A$2:$A$4,Calibration!$D$2:$D$4,G182)</f>
        <v>570.97848211182315</v>
      </c>
    </row>
    <row r="183" spans="1:12" x14ac:dyDescent="0.25">
      <c r="A183">
        <v>904165</v>
      </c>
      <c r="B183">
        <v>14.079999920000001</v>
      </c>
      <c r="C183">
        <v>0.64429997999999999</v>
      </c>
      <c r="D183">
        <v>779.89398193</v>
      </c>
      <c r="E183">
        <v>1.6914000499999999</v>
      </c>
      <c r="F183">
        <v>1368.23400879</v>
      </c>
      <c r="G183">
        <v>1.4818999799999999</v>
      </c>
      <c r="H183">
        <v>9.9000003020963209E+37</v>
      </c>
      <c r="J183" s="2">
        <f>TREND(Calibration!$A$2:$A$4,Calibration!$B$2:$B$4,C183)</f>
        <v>411.90158418801497</v>
      </c>
      <c r="K183" s="2">
        <f>TREND(Calibration!$A$2:$A$4,Calibration!$C$2:$C$4,E183)</f>
        <v>664.5551384066473</v>
      </c>
      <c r="L183" s="2">
        <f>TREND(Calibration!$A$2:$A$4,Calibration!$D$2:$D$4,G183)</f>
        <v>569.86544928911235</v>
      </c>
    </row>
    <row r="184" spans="1:12" x14ac:dyDescent="0.25">
      <c r="A184">
        <v>909153</v>
      </c>
      <c r="B184">
        <v>14.11200047</v>
      </c>
      <c r="C184">
        <v>0.64370000000000005</v>
      </c>
      <c r="D184">
        <v>9.9000003020963209E+37</v>
      </c>
      <c r="E184">
        <v>1.7135000199999999</v>
      </c>
      <c r="F184">
        <v>1125.44799805</v>
      </c>
      <c r="G184">
        <v>1.4813000000000001</v>
      </c>
      <c r="H184">
        <v>9.9000003020963209E+37</v>
      </c>
      <c r="J184" s="2">
        <f>TREND(Calibration!$A$2:$A$4,Calibration!$B$2:$B$4,C184)</f>
        <v>411.53357395928094</v>
      </c>
      <c r="K184" s="2">
        <f>TREND(Calibration!$A$2:$A$4,Calibration!$C$2:$C$4,E184)</f>
        <v>673.496466410116</v>
      </c>
      <c r="L184" s="2">
        <f>TREND(Calibration!$A$2:$A$4,Calibration!$D$2:$D$4,G184)</f>
        <v>569.6181141583628</v>
      </c>
    </row>
    <row r="185" spans="1:12" x14ac:dyDescent="0.25">
      <c r="A185">
        <v>914153</v>
      </c>
      <c r="B185">
        <v>14.12199974</v>
      </c>
      <c r="C185">
        <v>0.64969999</v>
      </c>
      <c r="D185">
        <v>9.9000003020963209E+37</v>
      </c>
      <c r="E185">
        <v>1.6898000200000001</v>
      </c>
      <c r="F185">
        <v>775.87701416000004</v>
      </c>
      <c r="G185">
        <v>1.4830000400000001</v>
      </c>
      <c r="H185">
        <v>9.9000003020963209E+37</v>
      </c>
      <c r="J185" s="2">
        <f>TREND(Calibration!$A$2:$A$4,Calibration!$B$2:$B$4,C185)</f>
        <v>415.21379278707821</v>
      </c>
      <c r="K185" s="2">
        <f>TREND(Calibration!$A$2:$A$4,Calibration!$C$2:$C$4,E185)</f>
        <v>663.90778942629174</v>
      </c>
      <c r="L185" s="2">
        <f>TREND(Calibration!$A$2:$A$4,Calibration!$D$2:$D$4,G185)</f>
        <v>570.3189368785861</v>
      </c>
    </row>
    <row r="186" spans="1:12" x14ac:dyDescent="0.25">
      <c r="A186">
        <v>919152</v>
      </c>
      <c r="B186">
        <v>14.184000019999999</v>
      </c>
      <c r="C186">
        <v>0.64639997000000005</v>
      </c>
      <c r="D186">
        <v>1276.20703125</v>
      </c>
      <c r="E186">
        <v>1.67470002</v>
      </c>
      <c r="F186">
        <v>1172.64904785</v>
      </c>
      <c r="G186">
        <v>1.4823999400000001</v>
      </c>
      <c r="H186">
        <v>9.9000003020963209E+37</v>
      </c>
      <c r="J186" s="2">
        <f>TREND(Calibration!$A$2:$A$4,Calibration!$B$2:$B$4,C186)</f>
        <v>413.18965679083362</v>
      </c>
      <c r="K186" s="2">
        <f>TREND(Calibration!$A$2:$A$4,Calibration!$C$2:$C$4,E186)</f>
        <v>657.79854797246264</v>
      </c>
      <c r="L186" s="2">
        <f>TREND(Calibration!$A$2:$A$4,Calibration!$D$2:$D$4,G186)</f>
        <v>570.07155227916144</v>
      </c>
    </row>
    <row r="187" spans="1:12" x14ac:dyDescent="0.25">
      <c r="A187">
        <v>924152</v>
      </c>
      <c r="B187">
        <v>14.30000019</v>
      </c>
      <c r="C187">
        <v>0.65130001000000004</v>
      </c>
      <c r="D187">
        <v>747.80603026999995</v>
      </c>
      <c r="E187">
        <v>1.73889995</v>
      </c>
      <c r="F187">
        <v>9.9000003020963209E+37</v>
      </c>
      <c r="G187">
        <v>1.4818999799999999</v>
      </c>
      <c r="H187">
        <v>9.9000003020963209E+37</v>
      </c>
      <c r="J187" s="2">
        <f>TREND(Calibration!$A$2:$A$4,Calibration!$B$2:$B$4,C187)</f>
        <v>416.19519837756286</v>
      </c>
      <c r="K187" s="2">
        <f>TREND(Calibration!$A$2:$A$4,Calibration!$C$2:$C$4,E187)</f>
        <v>683.77291046841776</v>
      </c>
      <c r="L187" s="2">
        <f>TREND(Calibration!$A$2:$A$4,Calibration!$D$2:$D$4,G187)</f>
        <v>569.86544928911235</v>
      </c>
    </row>
    <row r="188" spans="1:12" x14ac:dyDescent="0.25">
      <c r="A188">
        <v>929153</v>
      </c>
      <c r="B188">
        <v>14.394000050000001</v>
      </c>
      <c r="C188">
        <v>0.64639997000000005</v>
      </c>
      <c r="D188">
        <v>819.64202881000006</v>
      </c>
      <c r="E188">
        <v>1.76970005</v>
      </c>
      <c r="F188">
        <v>9.9000003020963209E+37</v>
      </c>
      <c r="G188">
        <v>1.4839999699999999</v>
      </c>
      <c r="H188">
        <v>9.9000003020963209E+37</v>
      </c>
      <c r="J188" s="2">
        <f>TREND(Calibration!$A$2:$A$4,Calibration!$B$2:$B$4,C188)</f>
        <v>413.18965679083362</v>
      </c>
      <c r="K188" s="2">
        <f>TREND(Calibration!$A$2:$A$4,Calibration!$C$2:$C$4,E188)</f>
        <v>696.23418515067476</v>
      </c>
      <c r="L188" s="2">
        <f>TREND(Calibration!$A$2:$A$4,Calibration!$D$2:$D$4,G188)</f>
        <v>570.73114698107349</v>
      </c>
    </row>
    <row r="189" spans="1:12" x14ac:dyDescent="0.25">
      <c r="A189">
        <v>934152</v>
      </c>
      <c r="B189">
        <v>14.43000031</v>
      </c>
      <c r="C189">
        <v>0.64700000999999996</v>
      </c>
      <c r="D189">
        <v>884.35699463000003</v>
      </c>
      <c r="E189">
        <v>1.81509995</v>
      </c>
      <c r="F189">
        <v>9.9000003020963209E+37</v>
      </c>
      <c r="G189">
        <v>1.48570001</v>
      </c>
      <c r="H189">
        <v>9.9000003020963209E+37</v>
      </c>
      <c r="J189" s="2">
        <f>TREND(Calibration!$A$2:$A$4,Calibration!$B$2:$B$4,C189)</f>
        <v>413.5577038218172</v>
      </c>
      <c r="K189" s="2">
        <f>TREND(Calibration!$A$2:$A$4,Calibration!$C$2:$C$4,E189)</f>
        <v>714.60232760628367</v>
      </c>
      <c r="L189" s="2">
        <f>TREND(Calibration!$A$2:$A$4,Calibration!$D$2:$D$4,G189)</f>
        <v>571.43196970129679</v>
      </c>
    </row>
    <row r="190" spans="1:12" x14ac:dyDescent="0.25">
      <c r="A190">
        <v>939152</v>
      </c>
      <c r="B190">
        <v>14.45300007</v>
      </c>
      <c r="C190">
        <v>0.64050001000000001</v>
      </c>
      <c r="D190">
        <v>9.9000003020963209E+37</v>
      </c>
      <c r="E190">
        <v>1.7967</v>
      </c>
      <c r="F190">
        <v>9.9000003020963209E+37</v>
      </c>
      <c r="G190">
        <v>1.48670006</v>
      </c>
      <c r="H190">
        <v>9.9000003020963209E+37</v>
      </c>
      <c r="J190" s="2">
        <f>TREND(Calibration!$A$2:$A$4,Calibration!$B$2:$B$4,C190)</f>
        <v>409.57079344685292</v>
      </c>
      <c r="K190" s="2">
        <f>TREND(Calibration!$A$2:$A$4,Calibration!$C$2:$C$4,E190)</f>
        <v>707.15797414347685</v>
      </c>
      <c r="L190" s="2">
        <f>TREND(Calibration!$A$2:$A$4,Calibration!$D$2:$D$4,G190)</f>
        <v>571.84422927245942</v>
      </c>
    </row>
    <row r="191" spans="1:12" x14ac:dyDescent="0.25">
      <c r="A191">
        <v>944153</v>
      </c>
      <c r="B191">
        <v>14.49199963</v>
      </c>
      <c r="C191">
        <v>0.64700000999999996</v>
      </c>
      <c r="D191">
        <v>495.26300049000002</v>
      </c>
      <c r="E191">
        <v>1.79779994</v>
      </c>
      <c r="F191">
        <v>9.9000003020963209E+37</v>
      </c>
      <c r="G191">
        <v>1.48670006</v>
      </c>
      <c r="H191">
        <v>9.9000003020963209E+37</v>
      </c>
      <c r="J191" s="2">
        <f>TREND(Calibration!$A$2:$A$4,Calibration!$B$2:$B$4,C191)</f>
        <v>413.5577038218172</v>
      </c>
      <c r="K191" s="2">
        <f>TREND(Calibration!$A$2:$A$4,Calibration!$C$2:$C$4,E191)</f>
        <v>707.60299394776325</v>
      </c>
      <c r="L191" s="2">
        <f>TREND(Calibration!$A$2:$A$4,Calibration!$D$2:$D$4,G191)</f>
        <v>571.84422927245942</v>
      </c>
    </row>
    <row r="192" spans="1:12" x14ac:dyDescent="0.25">
      <c r="A192">
        <v>949152</v>
      </c>
      <c r="B192">
        <v>14.5340004</v>
      </c>
      <c r="C192">
        <v>0.64700000999999996</v>
      </c>
      <c r="D192">
        <v>1116.79504395</v>
      </c>
      <c r="E192">
        <v>1.77509999</v>
      </c>
      <c r="F192">
        <v>9.9000003020963209E+37</v>
      </c>
      <c r="G192">
        <v>1.4894000300000001</v>
      </c>
      <c r="H192">
        <v>9.9000003020963209E+37</v>
      </c>
      <c r="J192" s="2">
        <f>TREND(Calibration!$A$2:$A$4,Calibration!$B$2:$B$4,C192)</f>
        <v>413.5577038218172</v>
      </c>
      <c r="K192" s="2">
        <f>TREND(Calibration!$A$2:$A$4,Calibration!$C$2:$C$4,E192)</f>
        <v>698.4189227199588</v>
      </c>
      <c r="L192" s="2">
        <f>TREND(Calibration!$A$2:$A$4,Calibration!$D$2:$D$4,G192)</f>
        <v>572.95726209517022</v>
      </c>
    </row>
    <row r="193" spans="1:12" x14ac:dyDescent="0.25">
      <c r="A193">
        <v>954152</v>
      </c>
      <c r="B193">
        <v>14.54699993</v>
      </c>
      <c r="C193">
        <v>0.64910000999999995</v>
      </c>
      <c r="D193">
        <v>9.9000003020963209E+37</v>
      </c>
      <c r="E193">
        <v>1.80910003</v>
      </c>
      <c r="F193">
        <v>854.49200439000003</v>
      </c>
      <c r="G193">
        <v>1.48730004</v>
      </c>
      <c r="H193">
        <v>9.9000003020963209E+37</v>
      </c>
      <c r="J193" s="2">
        <f>TREND(Calibration!$A$2:$A$4,Calibration!$B$2:$B$4,C193)</f>
        <v>414.84578255834413</v>
      </c>
      <c r="K193" s="2">
        <f>TREND(Calibration!$A$2:$A$4,Calibration!$C$2:$C$4,E193)</f>
        <v>712.17484681266387</v>
      </c>
      <c r="L193" s="2">
        <f>TREND(Calibration!$A$2:$A$4,Calibration!$D$2:$D$4,G193)</f>
        <v>572.09156440320908</v>
      </c>
    </row>
    <row r="194" spans="1:12" x14ac:dyDescent="0.25">
      <c r="A194">
        <v>959153</v>
      </c>
      <c r="B194">
        <v>14.60499954</v>
      </c>
      <c r="C194">
        <v>0.64429997999999999</v>
      </c>
      <c r="D194">
        <v>9.9000003020963209E+37</v>
      </c>
      <c r="E194">
        <v>1.84909999</v>
      </c>
      <c r="F194">
        <v>579.60900878999996</v>
      </c>
      <c r="G194">
        <v>1.4947999700000001</v>
      </c>
      <c r="H194">
        <v>9.9000003020963209E+37</v>
      </c>
      <c r="J194" s="2">
        <f>TREND(Calibration!$A$2:$A$4,Calibration!$B$2:$B$4,C194)</f>
        <v>411.90158418801497</v>
      </c>
      <c r="K194" s="2">
        <f>TREND(Calibration!$A$2:$A$4,Calibration!$C$2:$C$4,E194)</f>
        <v>728.35825169898862</v>
      </c>
      <c r="L194" s="2">
        <f>TREND(Calibration!$A$2:$A$4,Calibration!$D$2:$D$4,G194)</f>
        <v>575.18332774059172</v>
      </c>
    </row>
    <row r="195" spans="1:12" x14ac:dyDescent="0.25">
      <c r="A195">
        <v>964153</v>
      </c>
      <c r="B195">
        <v>14.661000250000001</v>
      </c>
      <c r="C195">
        <v>0.64590000999999997</v>
      </c>
      <c r="D195">
        <v>1365.5789794899999</v>
      </c>
      <c r="E195">
        <v>1.7816000000000001</v>
      </c>
      <c r="F195">
        <v>473.00698853</v>
      </c>
      <c r="G195">
        <v>1.49160004</v>
      </c>
      <c r="H195">
        <v>9.9000003020963209E+37</v>
      </c>
      <c r="J195" s="2">
        <f>TREND(Calibration!$A$2:$A$4,Calibration!$B$2:$B$4,C195)</f>
        <v>412.88299591220789</v>
      </c>
      <c r="K195" s="2">
        <f>TREND(Calibration!$A$2:$A$4,Calibration!$C$2:$C$4,E195)</f>
        <v>701.04873268964786</v>
      </c>
      <c r="L195" s="2">
        <f>TREND(Calibration!$A$2:$A$4,Calibration!$D$2:$D$4,G195)</f>
        <v>573.86419192783205</v>
      </c>
    </row>
    <row r="196" spans="1:12" x14ac:dyDescent="0.25">
      <c r="A196">
        <v>969152</v>
      </c>
      <c r="B196">
        <v>14.74199963</v>
      </c>
      <c r="C196">
        <v>0.64969999</v>
      </c>
      <c r="D196">
        <v>9.9000003020963209E+37</v>
      </c>
      <c r="E196">
        <v>1.69519997</v>
      </c>
      <c r="F196">
        <v>428.43200683999999</v>
      </c>
      <c r="G196">
        <v>1.49109995</v>
      </c>
      <c r="H196">
        <v>9.9000003020963209E+37</v>
      </c>
      <c r="J196" s="2">
        <f>TREND(Calibration!$A$2:$A$4,Calibration!$B$2:$B$4,C196)</f>
        <v>415.21379278707821</v>
      </c>
      <c r="K196" s="2">
        <f>TREND(Calibration!$A$2:$A$4,Calibration!$C$2:$C$4,E196)</f>
        <v>666.09253104143102</v>
      </c>
      <c r="L196" s="2">
        <f>TREND(Calibration!$A$2:$A$4,Calibration!$D$2:$D$4,G196)</f>
        <v>573.65803534671829</v>
      </c>
    </row>
    <row r="197" spans="1:12" x14ac:dyDescent="0.25">
      <c r="A197">
        <v>974153</v>
      </c>
      <c r="B197">
        <v>14.777000429999999</v>
      </c>
      <c r="C197">
        <v>0.65509998999999997</v>
      </c>
      <c r="D197">
        <v>1162.3850097699999</v>
      </c>
      <c r="E197">
        <v>1.69949996</v>
      </c>
      <c r="F197">
        <v>812.09301758000004</v>
      </c>
      <c r="G197">
        <v>1.49590003</v>
      </c>
      <c r="H197">
        <v>9.9000003020963209E+37</v>
      </c>
      <c r="J197" s="2">
        <f>TREND(Calibration!$A$2:$A$4,Calibration!$B$2:$B$4,C197)</f>
        <v>418.52599525243312</v>
      </c>
      <c r="K197" s="2">
        <f>TREND(Calibration!$A$2:$A$4,Calibration!$C$2:$C$4,E197)</f>
        <v>667.83224476057342</v>
      </c>
      <c r="L197" s="2">
        <f>TREND(Calibration!$A$2:$A$4,Calibration!$D$2:$D$4,G197)</f>
        <v>575.63681533006536</v>
      </c>
    </row>
    <row r="198" spans="1:12" x14ac:dyDescent="0.25">
      <c r="A198">
        <v>979152</v>
      </c>
      <c r="B198">
        <v>14.789999959999999</v>
      </c>
      <c r="C198">
        <v>0.65130001000000004</v>
      </c>
      <c r="D198">
        <v>1065.8339843700001</v>
      </c>
      <c r="E198">
        <v>1.75349998</v>
      </c>
      <c r="F198">
        <v>1237.89294434</v>
      </c>
      <c r="G198">
        <v>1.4947999700000001</v>
      </c>
      <c r="H198">
        <v>9.9000003020963209E+37</v>
      </c>
      <c r="J198" s="2">
        <f>TREND(Calibration!$A$2:$A$4,Calibration!$B$2:$B$4,C198)</f>
        <v>416.19519837756286</v>
      </c>
      <c r="K198" s="2">
        <f>TREND(Calibration!$A$2:$A$4,Calibration!$C$2:$C$4,E198)</f>
        <v>689.67987129644087</v>
      </c>
      <c r="L198" s="2">
        <f>TREND(Calibration!$A$2:$A$4,Calibration!$D$2:$D$4,G198)</f>
        <v>575.18332774059172</v>
      </c>
    </row>
    <row r="199" spans="1:12" x14ac:dyDescent="0.25">
      <c r="A199">
        <v>984152</v>
      </c>
      <c r="B199">
        <v>14.79399967</v>
      </c>
      <c r="C199">
        <v>0.65780002000000004</v>
      </c>
      <c r="D199">
        <v>1106.5949707</v>
      </c>
      <c r="E199">
        <v>1.7270000000000001</v>
      </c>
      <c r="F199">
        <v>9.9000003020963209E+37</v>
      </c>
      <c r="G199">
        <v>1.49380004</v>
      </c>
      <c r="H199">
        <v>9.9000003020963209E+37</v>
      </c>
      <c r="J199" s="2">
        <f>TREND(Calibration!$A$2:$A$4,Calibration!$B$2:$B$4,C199)</f>
        <v>420.18211488623547</v>
      </c>
      <c r="K199" s="2">
        <f>TREND(Calibration!$A$2:$A$4,Calibration!$C$2:$C$4,E199)</f>
        <v>678.95836292944477</v>
      </c>
      <c r="L199" s="2">
        <f>TREND(Calibration!$A$2:$A$4,Calibration!$D$2:$D$4,G199)</f>
        <v>574.77111763810422</v>
      </c>
    </row>
    <row r="200" spans="1:12" x14ac:dyDescent="0.25">
      <c r="A200">
        <v>989152</v>
      </c>
      <c r="B200">
        <v>14.774000170000001</v>
      </c>
      <c r="C200">
        <v>0.64800000000000002</v>
      </c>
      <c r="D200">
        <v>798.61499022999999</v>
      </c>
      <c r="E200">
        <v>1.7885999699999999</v>
      </c>
      <c r="F200">
        <v>9.9000003020963209E+37</v>
      </c>
      <c r="G200">
        <v>1.49269998</v>
      </c>
      <c r="H200">
        <v>9.9000003020963209E+37</v>
      </c>
      <c r="J200" s="2">
        <f>TREND(Calibration!$A$2:$A$4,Calibration!$B$2:$B$4,C200)</f>
        <v>414.17106851502655</v>
      </c>
      <c r="K200" s="2">
        <f>TREND(Calibration!$A$2:$A$4,Calibration!$C$2:$C$4,E200)</f>
        <v>703.88081923928758</v>
      </c>
      <c r="L200" s="2">
        <f>TREND(Calibration!$A$2:$A$4,Calibration!$D$2:$D$4,G200)</f>
        <v>574.31763004863058</v>
      </c>
    </row>
    <row r="201" spans="1:12" x14ac:dyDescent="0.25">
      <c r="A201">
        <v>994153</v>
      </c>
      <c r="B201">
        <v>14.744999890000001</v>
      </c>
      <c r="C201">
        <v>0.64910000999999995</v>
      </c>
      <c r="D201">
        <v>699.03198241999996</v>
      </c>
      <c r="E201">
        <v>1.7491999899999999</v>
      </c>
      <c r="F201">
        <v>9.9000003020963209E+37</v>
      </c>
      <c r="G201">
        <v>1.49269998</v>
      </c>
      <c r="H201">
        <v>9.9000003020963209E+37</v>
      </c>
      <c r="J201" s="2">
        <f>TREND(Calibration!$A$2:$A$4,Calibration!$B$2:$B$4,C201)</f>
        <v>414.84578255834413</v>
      </c>
      <c r="K201" s="2">
        <f>TREND(Calibration!$A$2:$A$4,Calibration!$C$2:$C$4,E201)</f>
        <v>687.94015757729846</v>
      </c>
      <c r="L201" s="2">
        <f>TREND(Calibration!$A$2:$A$4,Calibration!$D$2:$D$4,G201)</f>
        <v>574.31763004863058</v>
      </c>
    </row>
    <row r="202" spans="1:12" x14ac:dyDescent="0.25">
      <c r="A202">
        <v>999152</v>
      </c>
      <c r="B202">
        <v>14.708999629999999</v>
      </c>
      <c r="C202">
        <v>0.64859997999999996</v>
      </c>
      <c r="D202">
        <v>834.07202147999999</v>
      </c>
      <c r="E202">
        <v>1.7659000199999999</v>
      </c>
      <c r="F202">
        <v>9.9000003020963209E+37</v>
      </c>
      <c r="G202">
        <v>1.49109995</v>
      </c>
      <c r="H202">
        <v>9.9000003020963209E+37</v>
      </c>
      <c r="J202" s="2">
        <f>TREND(Calibration!$A$2:$A$4,Calibration!$B$2:$B$4,C202)</f>
        <v>414.53907874376057</v>
      </c>
      <c r="K202" s="2">
        <f>TREND(Calibration!$A$2:$A$4,Calibration!$C$2:$C$4,E202)</f>
        <v>694.69674801148312</v>
      </c>
      <c r="L202" s="2">
        <f>TREND(Calibration!$A$2:$A$4,Calibration!$D$2:$D$4,G202)</f>
        <v>573.65803534671829</v>
      </c>
    </row>
    <row r="203" spans="1:12" x14ac:dyDescent="0.25">
      <c r="A203">
        <v>1004152</v>
      </c>
      <c r="B203">
        <v>14.7159996</v>
      </c>
      <c r="C203">
        <v>0.64429997999999999</v>
      </c>
      <c r="D203">
        <v>723.42199706999997</v>
      </c>
      <c r="E203">
        <v>1.7114000300000001</v>
      </c>
      <c r="F203">
        <v>9.9000003020963209E+37</v>
      </c>
      <c r="G203">
        <v>1.4921</v>
      </c>
      <c r="H203">
        <v>9.9000003020963209E+37</v>
      </c>
      <c r="J203" s="2">
        <f>TREND(Calibration!$A$2:$A$4,Calibration!$B$2:$B$4,C203)</f>
        <v>411.90158418801497</v>
      </c>
      <c r="K203" s="2">
        <f>TREND(Calibration!$A$2:$A$4,Calibration!$C$2:$C$4,E203)</f>
        <v>672.64684084980968</v>
      </c>
      <c r="L203" s="2">
        <f>TREND(Calibration!$A$2:$A$4,Calibration!$D$2:$D$4,G203)</f>
        <v>574.07029491788091</v>
      </c>
    </row>
    <row r="204" spans="1:12" x14ac:dyDescent="0.25">
      <c r="A204">
        <v>1009152</v>
      </c>
      <c r="B204">
        <v>14.71199989</v>
      </c>
      <c r="C204">
        <v>0.64480000999999998</v>
      </c>
      <c r="D204">
        <v>709.41101074000005</v>
      </c>
      <c r="E204">
        <v>1.74650002</v>
      </c>
      <c r="F204">
        <v>9.9000003020963209E+37</v>
      </c>
      <c r="G204">
        <v>1.49160004</v>
      </c>
      <c r="H204">
        <v>9.9000003020963209E+37</v>
      </c>
      <c r="J204" s="2">
        <f>TREND(Calibration!$A$2:$A$4,Calibration!$B$2:$B$4,C204)</f>
        <v>412.20828800259852</v>
      </c>
      <c r="K204" s="2">
        <f>TREND(Calibration!$A$2:$A$4,Calibration!$C$2:$C$4,E204)</f>
        <v>686.84778879265639</v>
      </c>
      <c r="L204" s="2">
        <f>TREND(Calibration!$A$2:$A$4,Calibration!$D$2:$D$4,G204)</f>
        <v>573.86419192783205</v>
      </c>
    </row>
    <row r="205" spans="1:12" x14ac:dyDescent="0.25">
      <c r="A205">
        <v>1014152</v>
      </c>
      <c r="B205">
        <v>14.777000429999999</v>
      </c>
      <c r="C205">
        <v>0.63559997000000001</v>
      </c>
      <c r="D205">
        <v>1010.69598389</v>
      </c>
      <c r="E205">
        <v>1.76429999</v>
      </c>
      <c r="F205">
        <v>9.9000003020963209E+37</v>
      </c>
      <c r="G205">
        <v>1.4900000099999999</v>
      </c>
      <c r="H205">
        <v>9.9000003020963209E+37</v>
      </c>
      <c r="J205" s="2">
        <f>TREND(Calibration!$A$2:$A$4,Calibration!$B$2:$B$4,C205)</f>
        <v>406.56525186012368</v>
      </c>
      <c r="K205" s="2">
        <f>TREND(Calibration!$A$2:$A$4,Calibration!$C$2:$C$4,E205)</f>
        <v>694.04939903112756</v>
      </c>
      <c r="L205" s="2">
        <f>TREND(Calibration!$A$2:$A$4,Calibration!$D$2:$D$4,G205)</f>
        <v>573.20459722591977</v>
      </c>
    </row>
    <row r="206" spans="1:12" x14ac:dyDescent="0.25">
      <c r="A206">
        <v>1019153</v>
      </c>
      <c r="B206">
        <v>14.84200001</v>
      </c>
      <c r="C206">
        <v>0.63669997</v>
      </c>
      <c r="D206">
        <v>777.18298340000001</v>
      </c>
      <c r="E206">
        <v>1.82640004</v>
      </c>
      <c r="F206">
        <v>9.9000003020963209E+37</v>
      </c>
      <c r="G206">
        <v>1.4878</v>
      </c>
      <c r="H206">
        <v>9.9000003020963209E+37</v>
      </c>
      <c r="J206" s="2">
        <f>TREND(Calibration!$A$2:$A$4,Calibration!$B$2:$B$4,C206)</f>
        <v>407.23995976973305</v>
      </c>
      <c r="K206" s="2">
        <f>TREND(Calibration!$A$2:$A$4,Calibration!$C$2:$C$4,E206)</f>
        <v>719.17418047118429</v>
      </c>
      <c r="L206" s="2">
        <f>TREND(Calibration!$A$2:$A$4,Calibration!$D$2:$D$4,G206)</f>
        <v>572.29766739325794</v>
      </c>
    </row>
    <row r="207" spans="1:12" x14ac:dyDescent="0.25">
      <c r="A207">
        <v>1024153</v>
      </c>
      <c r="B207">
        <v>14.8579998</v>
      </c>
      <c r="C207">
        <v>0.63400000000000001</v>
      </c>
      <c r="D207">
        <v>9.9000003020963209E+37</v>
      </c>
      <c r="E207">
        <v>1.7740000499999999</v>
      </c>
      <c r="F207">
        <v>9.9000003020963209E+37</v>
      </c>
      <c r="G207">
        <v>1.48889995</v>
      </c>
      <c r="H207">
        <v>9.9000003020963209E+37</v>
      </c>
      <c r="J207" s="2">
        <f>TREND(Calibration!$A$2:$A$4,Calibration!$B$2:$B$4,C207)</f>
        <v>405.58387693818037</v>
      </c>
      <c r="K207" s="2">
        <f>TREND(Calibration!$A$2:$A$4,Calibration!$C$2:$C$4,E207)</f>
        <v>697.9739029156724</v>
      </c>
      <c r="L207" s="2">
        <f>TREND(Calibration!$A$2:$A$4,Calibration!$D$2:$D$4,G207)</f>
        <v>572.75110963644613</v>
      </c>
    </row>
    <row r="208" spans="1:12" x14ac:dyDescent="0.25">
      <c r="A208">
        <v>1029150</v>
      </c>
      <c r="B208">
        <v>14.88399982</v>
      </c>
      <c r="C208">
        <v>0.64099996999999997</v>
      </c>
      <c r="D208">
        <v>1036.3420410199999</v>
      </c>
      <c r="E208">
        <v>1.7508000100000001</v>
      </c>
      <c r="F208">
        <v>9.9000003020963209E+37</v>
      </c>
      <c r="G208">
        <v>1.49160004</v>
      </c>
      <c r="H208">
        <v>9.9000003020963209E+37</v>
      </c>
      <c r="J208" s="2">
        <f>TREND(Calibration!$A$2:$A$4,Calibration!$B$2:$B$4,C208)</f>
        <v>409.87745432547865</v>
      </c>
      <c r="K208" s="2">
        <f>TREND(Calibration!$A$2:$A$4,Calibration!$C$2:$C$4,E208)</f>
        <v>688.58750251179879</v>
      </c>
      <c r="L208" s="2">
        <f>TREND(Calibration!$A$2:$A$4,Calibration!$D$2:$D$4,G208)</f>
        <v>573.86419192783205</v>
      </c>
    </row>
    <row r="209" spans="1:12" x14ac:dyDescent="0.25">
      <c r="A209">
        <v>1034148</v>
      </c>
      <c r="B209">
        <v>14.838999749999999</v>
      </c>
      <c r="C209">
        <v>0.63829999999999998</v>
      </c>
      <c r="D209">
        <v>9.9000003020963209E+37</v>
      </c>
      <c r="E209">
        <v>1.7275999799999999</v>
      </c>
      <c r="F209">
        <v>9.9000003020963209E+37</v>
      </c>
      <c r="G209">
        <v>1.49319994</v>
      </c>
      <c r="H209">
        <v>9.9000003020963209E+37</v>
      </c>
      <c r="J209" s="2">
        <f>TREND(Calibration!$A$2:$A$4,Calibration!$B$2:$B$4,C209)</f>
        <v>408.22137149392597</v>
      </c>
      <c r="K209" s="2">
        <f>TREND(Calibration!$A$2:$A$4,Calibration!$C$2:$C$4,E209)</f>
        <v>679.20110615378042</v>
      </c>
      <c r="L209" s="2">
        <f>TREND(Calibration!$A$2:$A$4,Calibration!$D$2:$D$4,G209)</f>
        <v>574.52373303867955</v>
      </c>
    </row>
    <row r="210" spans="1:12" x14ac:dyDescent="0.25">
      <c r="A210">
        <v>1039149</v>
      </c>
      <c r="B210">
        <v>14.789999959999999</v>
      </c>
      <c r="C210">
        <v>0.64910000999999995</v>
      </c>
      <c r="D210">
        <v>916.46197510000002</v>
      </c>
      <c r="E210">
        <v>1.74160004</v>
      </c>
      <c r="F210">
        <v>9.9000003020963209E+37</v>
      </c>
      <c r="G210">
        <v>1.4921</v>
      </c>
      <c r="H210">
        <v>9.9000003020963209E+37</v>
      </c>
      <c r="J210" s="2">
        <f>TREND(Calibration!$A$2:$A$4,Calibration!$B$2:$B$4,C210)</f>
        <v>414.84578255834413</v>
      </c>
      <c r="K210" s="2">
        <f>TREND(Calibration!$A$2:$A$4,Calibration!$C$2:$C$4,E210)</f>
        <v>684.86532780332311</v>
      </c>
      <c r="L210" s="2">
        <f>TREND(Calibration!$A$2:$A$4,Calibration!$D$2:$D$4,G210)</f>
        <v>574.07029491788091</v>
      </c>
    </row>
    <row r="211" spans="1:12" x14ac:dyDescent="0.25">
      <c r="A211">
        <v>1044149</v>
      </c>
      <c r="B211">
        <v>14.774000170000001</v>
      </c>
      <c r="C211">
        <v>0.64859997999999996</v>
      </c>
      <c r="D211">
        <v>9.9000003020963209E+37</v>
      </c>
      <c r="E211">
        <v>1.8733999699999999</v>
      </c>
      <c r="F211">
        <v>9.9000003020963209E+37</v>
      </c>
      <c r="G211">
        <v>1.4943000099999999</v>
      </c>
      <c r="H211">
        <v>1113.2480468700001</v>
      </c>
      <c r="J211" s="2">
        <f>TREND(Calibration!$A$2:$A$4,Calibration!$B$2:$B$4,C211)</f>
        <v>414.53907874376057</v>
      </c>
      <c r="K211" s="2">
        <f>TREND(Calibration!$A$2:$A$4,Calibration!$C$2:$C$4,E211)</f>
        <v>738.18967190714875</v>
      </c>
      <c r="L211" s="2">
        <f>TREND(Calibration!$A$2:$A$4,Calibration!$D$2:$D$4,G211)</f>
        <v>574.97722475054275</v>
      </c>
    </row>
    <row r="212" spans="1:12" x14ac:dyDescent="0.25">
      <c r="A212">
        <v>1049149</v>
      </c>
      <c r="B212">
        <v>14.74199963</v>
      </c>
      <c r="C212">
        <v>0.65130001000000004</v>
      </c>
      <c r="D212">
        <v>1039.4930419899999</v>
      </c>
      <c r="E212">
        <v>1.87390006</v>
      </c>
      <c r="F212">
        <v>9.9000003020963209E+37</v>
      </c>
      <c r="G212">
        <v>1.4943000099999999</v>
      </c>
      <c r="H212">
        <v>9.9000003020963209E+37</v>
      </c>
      <c r="J212" s="2">
        <f>TREND(Calibration!$A$2:$A$4,Calibration!$B$2:$B$4,C212)</f>
        <v>416.19519837756286</v>
      </c>
      <c r="K212" s="2">
        <f>TREND(Calibration!$A$2:$A$4,Calibration!$C$2:$C$4,E212)</f>
        <v>738.39200108321791</v>
      </c>
      <c r="L212" s="2">
        <f>TREND(Calibration!$A$2:$A$4,Calibration!$D$2:$D$4,G212)</f>
        <v>574.97722475054275</v>
      </c>
    </row>
    <row r="213" spans="1:12" x14ac:dyDescent="0.25">
      <c r="A213">
        <v>1054150</v>
      </c>
      <c r="B213">
        <v>14.751000400000001</v>
      </c>
      <c r="C213">
        <v>0.64700000999999996</v>
      </c>
      <c r="D213">
        <v>539.62200928000004</v>
      </c>
      <c r="E213">
        <v>1.8425999900000001</v>
      </c>
      <c r="F213">
        <v>9.9000003020963209E+37</v>
      </c>
      <c r="G213">
        <v>1.4947999700000001</v>
      </c>
      <c r="H213">
        <v>9.9000003020963209E+37</v>
      </c>
      <c r="J213" s="2">
        <f>TREND(Calibration!$A$2:$A$4,Calibration!$B$2:$B$4,C213)</f>
        <v>413.5577038218172</v>
      </c>
      <c r="K213" s="2">
        <f>TREND(Calibration!$A$2:$A$4,Calibration!$C$2:$C$4,E213)</f>
        <v>725.72844577515502</v>
      </c>
      <c r="L213" s="2">
        <f>TREND(Calibration!$A$2:$A$4,Calibration!$D$2:$D$4,G213)</f>
        <v>575.18332774059172</v>
      </c>
    </row>
    <row r="214" spans="1:12" x14ac:dyDescent="0.25">
      <c r="A214">
        <v>1059150</v>
      </c>
      <c r="B214">
        <v>14.77099991</v>
      </c>
      <c r="C214">
        <v>0.63940001000000002</v>
      </c>
      <c r="D214">
        <v>9.9000003020963209E+37</v>
      </c>
      <c r="E214">
        <v>1.89769995</v>
      </c>
      <c r="F214">
        <v>9.9000003020963209E+37</v>
      </c>
      <c r="G214">
        <v>1.4996999499999999</v>
      </c>
      <c r="H214">
        <v>9.9000003020963209E+37</v>
      </c>
      <c r="J214" s="2">
        <f>TREND(Calibration!$A$2:$A$4,Calibration!$B$2:$B$4,C214)</f>
        <v>408.89608553724361</v>
      </c>
      <c r="K214" s="2">
        <f>TREND(Calibration!$A$2:$A$4,Calibration!$C$2:$C$4,E214)</f>
        <v>748.02109211530876</v>
      </c>
      <c r="L214" s="2">
        <f>TREND(Calibration!$A$2:$A$4,Calibration!$D$2:$D$4,G214)</f>
        <v>577.20329039596425</v>
      </c>
    </row>
    <row r="215" spans="1:12" x14ac:dyDescent="0.25">
      <c r="A215">
        <v>1064149</v>
      </c>
      <c r="B215">
        <v>14.82900047</v>
      </c>
      <c r="C215">
        <v>0.63620001000000004</v>
      </c>
      <c r="D215">
        <v>680.68298340000001</v>
      </c>
      <c r="E215">
        <v>1.8442000199999999</v>
      </c>
      <c r="F215">
        <v>9.9000003020963209E+37</v>
      </c>
      <c r="G215">
        <v>1.4996999499999999</v>
      </c>
      <c r="H215">
        <v>9.9000003020963209E+37</v>
      </c>
      <c r="J215" s="2">
        <f>TREND(Calibration!$A$2:$A$4,Calibration!$B$2:$B$4,C215)</f>
        <v>406.93329889110737</v>
      </c>
      <c r="K215" s="2">
        <f>TREND(Calibration!$A$2:$A$4,Calibration!$C$2:$C$4,E215)</f>
        <v>726.37579475551058</v>
      </c>
      <c r="L215" s="2">
        <f>TREND(Calibration!$A$2:$A$4,Calibration!$D$2:$D$4,G215)</f>
        <v>577.20329039596425</v>
      </c>
    </row>
    <row r="216" spans="1:12" x14ac:dyDescent="0.25">
      <c r="A216">
        <v>1069150</v>
      </c>
      <c r="B216">
        <v>14.897000309999999</v>
      </c>
      <c r="C216">
        <v>0.63779998000000004</v>
      </c>
      <c r="D216">
        <v>483.15399170000001</v>
      </c>
      <c r="E216">
        <v>1.83449996</v>
      </c>
      <c r="F216">
        <v>9.9000003020963209E+37</v>
      </c>
      <c r="G216">
        <v>1.50129998</v>
      </c>
      <c r="H216">
        <v>9.9000003020963209E+37</v>
      </c>
      <c r="J216" s="2">
        <f>TREND(Calibration!$A$2:$A$4,Calibration!$B$2:$B$4,C216)</f>
        <v>407.91467381305068</v>
      </c>
      <c r="K216" s="2">
        <f>TREND(Calibration!$A$2:$A$4,Calibration!$C$2:$C$4,E216)</f>
        <v>722.45129087096564</v>
      </c>
      <c r="L216" s="2">
        <f>TREND(Calibration!$A$2:$A$4,Calibration!$D$2:$D$4,G216)</f>
        <v>577.86288509787653</v>
      </c>
    </row>
    <row r="217" spans="1:12" x14ac:dyDescent="0.25">
      <c r="A217">
        <v>1074162</v>
      </c>
      <c r="B217">
        <v>15.00800037</v>
      </c>
      <c r="C217">
        <v>0.64099996999999997</v>
      </c>
      <c r="D217">
        <v>283.31100464000002</v>
      </c>
      <c r="E217">
        <v>1.81889999</v>
      </c>
      <c r="F217">
        <v>9.9000003020963209E+37</v>
      </c>
      <c r="G217">
        <v>1.49810004</v>
      </c>
      <c r="H217">
        <v>9.9000003020963209E+37</v>
      </c>
      <c r="J217" s="2">
        <f>TREND(Calibration!$A$2:$A$4,Calibration!$B$2:$B$4,C217)</f>
        <v>409.87745432547865</v>
      </c>
      <c r="K217" s="2">
        <f>TREND(Calibration!$A$2:$A$4,Calibration!$C$2:$C$4,E217)</f>
        <v>716.13976879133054</v>
      </c>
      <c r="L217" s="2">
        <f>TREND(Calibration!$A$2:$A$4,Calibration!$D$2:$D$4,G217)</f>
        <v>576.54374516272719</v>
      </c>
    </row>
    <row r="218" spans="1:12" x14ac:dyDescent="0.25">
      <c r="A218">
        <v>1079150</v>
      </c>
      <c r="B218">
        <v>15.00800037</v>
      </c>
      <c r="C218">
        <v>0.64319998</v>
      </c>
      <c r="D218">
        <v>960.99700928000004</v>
      </c>
      <c r="E218">
        <v>1.7648999700000001</v>
      </c>
      <c r="F218">
        <v>9.9000003020963209E+37</v>
      </c>
      <c r="G218">
        <v>1.49749994</v>
      </c>
      <c r="H218">
        <v>9.9000003020963209E+37</v>
      </c>
      <c r="J218" s="2">
        <f>TREND(Calibration!$A$2:$A$4,Calibration!$B$2:$B$4,C218)</f>
        <v>411.2268762784056</v>
      </c>
      <c r="K218" s="2">
        <f>TREND(Calibration!$A$2:$A$4,Calibration!$C$2:$C$4,E218)</f>
        <v>694.2921422554632</v>
      </c>
      <c r="L218" s="2">
        <f>TREND(Calibration!$A$2:$A$4,Calibration!$D$2:$D$4,G218)</f>
        <v>576.29636056330253</v>
      </c>
    </row>
    <row r="219" spans="1:12" x14ac:dyDescent="0.25">
      <c r="A219">
        <v>1084151</v>
      </c>
      <c r="B219">
        <v>14.946000099999999</v>
      </c>
      <c r="C219">
        <v>0.64099996999999997</v>
      </c>
      <c r="D219">
        <v>9.9000003020963209E+37</v>
      </c>
      <c r="E219">
        <v>1.7773000000000001</v>
      </c>
      <c r="F219">
        <v>771.28601074000005</v>
      </c>
      <c r="G219">
        <v>1.49650002</v>
      </c>
      <c r="H219">
        <v>9.9000003020963209E+37</v>
      </c>
      <c r="J219" s="2">
        <f>TREND(Calibration!$A$2:$A$4,Calibration!$B$2:$B$4,C219)</f>
        <v>409.87745432547865</v>
      </c>
      <c r="K219" s="2">
        <f>TREND(Calibration!$A$2:$A$4,Calibration!$C$2:$C$4,E219)</f>
        <v>699.30901492465023</v>
      </c>
      <c r="L219" s="2">
        <f>TREND(Calibration!$A$2:$A$4,Calibration!$D$2:$D$4,G219)</f>
        <v>575.88415458320458</v>
      </c>
    </row>
    <row r="220" spans="1:12" x14ac:dyDescent="0.25">
      <c r="A220">
        <v>1089149</v>
      </c>
      <c r="B220">
        <v>14.949000359999999</v>
      </c>
      <c r="C220">
        <v>0.63400000000000001</v>
      </c>
      <c r="D220">
        <v>1041.44799805</v>
      </c>
      <c r="E220">
        <v>1.90900004</v>
      </c>
      <c r="F220">
        <v>1074.5190429700001</v>
      </c>
      <c r="G220">
        <v>1.49590003</v>
      </c>
      <c r="H220">
        <v>9.9000003020963209E+37</v>
      </c>
      <c r="J220" s="2">
        <f>TREND(Calibration!$A$2:$A$4,Calibration!$B$2:$B$4,C220)</f>
        <v>405.58387693818037</v>
      </c>
      <c r="K220" s="2">
        <f>TREND(Calibration!$A$2:$A$4,Calibration!$C$2:$C$4,E220)</f>
        <v>752.59294498020938</v>
      </c>
      <c r="L220" s="2">
        <f>TREND(Calibration!$A$2:$A$4,Calibration!$D$2:$D$4,G220)</f>
        <v>575.63681533006536</v>
      </c>
    </row>
    <row r="221" spans="1:12" x14ac:dyDescent="0.25">
      <c r="A221">
        <v>1094149</v>
      </c>
      <c r="B221">
        <v>14.92300034</v>
      </c>
      <c r="C221">
        <v>0.63349997999999996</v>
      </c>
      <c r="D221">
        <v>1312.0899658200001</v>
      </c>
      <c r="E221">
        <v>1.9922000200000001</v>
      </c>
      <c r="F221">
        <v>874.43402100000003</v>
      </c>
      <c r="G221">
        <v>1.49269998</v>
      </c>
      <c r="H221">
        <v>9.9000003020963209E+37</v>
      </c>
      <c r="J221" s="2">
        <f>TREND(Calibration!$A$2:$A$4,Calibration!$B$2:$B$4,C221)</f>
        <v>405.27717925730502</v>
      </c>
      <c r="K221" s="2">
        <f>TREND(Calibration!$A$2:$A$4,Calibration!$C$2:$C$4,E221)</f>
        <v>786.25445271357023</v>
      </c>
      <c r="L221" s="2">
        <f>TREND(Calibration!$A$2:$A$4,Calibration!$D$2:$D$4,G221)</f>
        <v>574.31763004863058</v>
      </c>
    </row>
    <row r="222" spans="1:12" x14ac:dyDescent="0.25">
      <c r="A222">
        <v>1099150</v>
      </c>
      <c r="B222">
        <v>14.90999985</v>
      </c>
      <c r="C222">
        <v>0.64050001000000001</v>
      </c>
      <c r="D222">
        <v>9.9000003020963209E+37</v>
      </c>
      <c r="E222">
        <v>1.9694999500000001</v>
      </c>
      <c r="F222">
        <v>1016.04400635</v>
      </c>
      <c r="G222">
        <v>1.49160004</v>
      </c>
      <c r="H222">
        <v>9.9000003020963209E+37</v>
      </c>
      <c r="J222" s="2">
        <f>TREND(Calibration!$A$2:$A$4,Calibration!$B$2:$B$4,C222)</f>
        <v>409.57079344685292</v>
      </c>
      <c r="K222" s="2">
        <f>TREND(Calibration!$A$2:$A$4,Calibration!$C$2:$C$4,E222)</f>
        <v>777.07033293550262</v>
      </c>
      <c r="L222" s="2">
        <f>TREND(Calibration!$A$2:$A$4,Calibration!$D$2:$D$4,G222)</f>
        <v>573.86419192783205</v>
      </c>
    </row>
    <row r="223" spans="1:12" x14ac:dyDescent="0.25">
      <c r="A223">
        <v>1104150</v>
      </c>
      <c r="B223">
        <v>14.93999958</v>
      </c>
      <c r="C223">
        <v>0.64209998000000001</v>
      </c>
      <c r="D223">
        <v>1099.4229736299999</v>
      </c>
      <c r="E223">
        <v>1.88909996</v>
      </c>
      <c r="F223">
        <v>1126.82299805</v>
      </c>
      <c r="G223">
        <v>1.4900000099999999</v>
      </c>
      <c r="H223">
        <v>9.9000003020963209E+37</v>
      </c>
      <c r="J223" s="2">
        <f>TREND(Calibration!$A$2:$A$4,Calibration!$B$2:$B$4,C223)</f>
        <v>410.55216836879629</v>
      </c>
      <c r="K223" s="2">
        <f>TREND(Calibration!$A$2:$A$4,Calibration!$C$2:$C$4,E223)</f>
        <v>744.54166063116872</v>
      </c>
      <c r="L223" s="2">
        <f>TREND(Calibration!$A$2:$A$4,Calibration!$D$2:$D$4,G223)</f>
        <v>573.20459722591977</v>
      </c>
    </row>
    <row r="224" spans="1:12" x14ac:dyDescent="0.25">
      <c r="A224">
        <v>1109150</v>
      </c>
      <c r="B224">
        <v>14.90999985</v>
      </c>
      <c r="C224">
        <v>0.64259999999999995</v>
      </c>
      <c r="D224">
        <v>9.9000003020963209E+37</v>
      </c>
      <c r="E224">
        <v>1.8425999900000001</v>
      </c>
      <c r="F224">
        <v>9.9000003020963209E+37</v>
      </c>
      <c r="G224">
        <v>1.4904999699999999</v>
      </c>
      <c r="H224">
        <v>9.9000003020963209E+37</v>
      </c>
      <c r="J224" s="2">
        <f>TREND(Calibration!$A$2:$A$4,Calibration!$B$2:$B$4,C224)</f>
        <v>410.85886604967158</v>
      </c>
      <c r="K224" s="2">
        <f>TREND(Calibration!$A$2:$A$4,Calibration!$C$2:$C$4,E224)</f>
        <v>725.72844577515502</v>
      </c>
      <c r="L224" s="2">
        <f>TREND(Calibration!$A$2:$A$4,Calibration!$D$2:$D$4,G224)</f>
        <v>573.41070021596875</v>
      </c>
    </row>
    <row r="225" spans="1:12" x14ac:dyDescent="0.25">
      <c r="A225">
        <v>1114149</v>
      </c>
      <c r="B225">
        <v>14.88799953</v>
      </c>
      <c r="C225">
        <v>0.63510001000000005</v>
      </c>
      <c r="D225">
        <v>1273.7669677700001</v>
      </c>
      <c r="E225">
        <v>1.78380001</v>
      </c>
      <c r="F225">
        <v>9.9000003020963209E+37</v>
      </c>
      <c r="G225">
        <v>1.4894000300000001</v>
      </c>
      <c r="H225">
        <v>1196.7540283200001</v>
      </c>
      <c r="J225" s="2">
        <f>TREND(Calibration!$A$2:$A$4,Calibration!$B$2:$B$4,C225)</f>
        <v>406.258590981498</v>
      </c>
      <c r="K225" s="2">
        <f>TREND(Calibration!$A$2:$A$4,Calibration!$C$2:$C$4,E225)</f>
        <v>701.93882489433918</v>
      </c>
      <c r="L225" s="2">
        <f>TREND(Calibration!$A$2:$A$4,Calibration!$D$2:$D$4,G225)</f>
        <v>572.95726209517022</v>
      </c>
    </row>
    <row r="226" spans="1:12" x14ac:dyDescent="0.25">
      <c r="A226">
        <v>1119151</v>
      </c>
      <c r="B226">
        <v>14.972000120000001</v>
      </c>
      <c r="C226">
        <v>0.63940001000000002</v>
      </c>
      <c r="D226">
        <v>1126.8559570299999</v>
      </c>
      <c r="E226">
        <v>1.73570001</v>
      </c>
      <c r="F226">
        <v>9.9000003020963209E+37</v>
      </c>
      <c r="G226">
        <v>1.4894000300000001</v>
      </c>
      <c r="H226">
        <v>9.9000003020963209E+37</v>
      </c>
      <c r="J226" s="2">
        <f>TREND(Calibration!$A$2:$A$4,Calibration!$B$2:$B$4,C226)</f>
        <v>408.89608553724361</v>
      </c>
      <c r="K226" s="2">
        <f>TREND(Calibration!$A$2:$A$4,Calibration!$C$2:$C$4,E226)</f>
        <v>682.47826105796969</v>
      </c>
      <c r="L226" s="2">
        <f>TREND(Calibration!$A$2:$A$4,Calibration!$D$2:$D$4,G226)</f>
        <v>572.95726209517022</v>
      </c>
    </row>
    <row r="227" spans="1:12" x14ac:dyDescent="0.25">
      <c r="A227">
        <v>1124150</v>
      </c>
      <c r="B227">
        <v>14.95600033</v>
      </c>
      <c r="C227">
        <v>0.63719999999999999</v>
      </c>
      <c r="D227">
        <v>9.9000003020963209E+37</v>
      </c>
      <c r="E227">
        <v>1.75839996</v>
      </c>
      <c r="F227">
        <v>754.28997803000004</v>
      </c>
      <c r="G227">
        <v>1.4861999800000001</v>
      </c>
      <c r="H227">
        <v>9.9000003020963209E+37</v>
      </c>
      <c r="J227" s="2">
        <f>TREND(Calibration!$A$2:$A$4,Calibration!$B$2:$B$4,C227)</f>
        <v>407.5466635843166</v>
      </c>
      <c r="K227" s="2">
        <f>TREND(Calibration!$A$2:$A$4,Calibration!$C$2:$C$4,E227)</f>
        <v>691.66233228577414</v>
      </c>
      <c r="L227" s="2">
        <f>TREND(Calibration!$A$2:$A$4,Calibration!$D$2:$D$4,G227)</f>
        <v>571.63807681373544</v>
      </c>
    </row>
    <row r="228" spans="1:12" x14ac:dyDescent="0.25">
      <c r="A228">
        <v>1129150</v>
      </c>
      <c r="B228">
        <v>14.98799992</v>
      </c>
      <c r="C228">
        <v>0.63400000000000001</v>
      </c>
      <c r="D228">
        <v>853.07202147999999</v>
      </c>
      <c r="E228">
        <v>1.7832000299999999</v>
      </c>
      <c r="F228">
        <v>945.24499512</v>
      </c>
      <c r="G228">
        <v>1.48889995</v>
      </c>
      <c r="H228">
        <v>9.9000003020963209E+37</v>
      </c>
      <c r="J228" s="2">
        <f>TREND(Calibration!$A$2:$A$4,Calibration!$B$2:$B$4,C228)</f>
        <v>405.58387693818037</v>
      </c>
      <c r="K228" s="2">
        <f>TREND(Calibration!$A$2:$A$4,Calibration!$C$2:$C$4,E228)</f>
        <v>701.69608167000342</v>
      </c>
      <c r="L228" s="2">
        <f>TREND(Calibration!$A$2:$A$4,Calibration!$D$2:$D$4,G228)</f>
        <v>572.75110963644613</v>
      </c>
    </row>
    <row r="229" spans="1:12" x14ac:dyDescent="0.25">
      <c r="A229">
        <v>1134150</v>
      </c>
      <c r="B229">
        <v>14.96199989</v>
      </c>
      <c r="C229">
        <v>0.63290000000000002</v>
      </c>
      <c r="D229">
        <v>855.38201904000005</v>
      </c>
      <c r="E229">
        <v>1.8032000100000001</v>
      </c>
      <c r="F229">
        <v>910.24798583999996</v>
      </c>
      <c r="G229">
        <v>1.49109995</v>
      </c>
      <c r="H229">
        <v>9.9000003020963209E+37</v>
      </c>
      <c r="J229" s="2">
        <f>TREND(Calibration!$A$2:$A$4,Calibration!$B$2:$B$4,C229)</f>
        <v>404.90916902857106</v>
      </c>
      <c r="K229" s="2">
        <f>TREND(Calibration!$A$2:$A$4,Calibration!$C$2:$C$4,E229)</f>
        <v>709.78778411316591</v>
      </c>
      <c r="L229" s="2">
        <f>TREND(Calibration!$A$2:$A$4,Calibration!$D$2:$D$4,G229)</f>
        <v>573.65803534671829</v>
      </c>
    </row>
    <row r="230" spans="1:12" x14ac:dyDescent="0.25">
      <c r="A230">
        <v>1139149</v>
      </c>
      <c r="B230">
        <v>14.92300034</v>
      </c>
      <c r="C230">
        <v>0.63400000000000001</v>
      </c>
      <c r="D230">
        <v>816.33001708999996</v>
      </c>
      <c r="E230">
        <v>1.87609994</v>
      </c>
      <c r="F230">
        <v>1363.4959716799999</v>
      </c>
      <c r="G230">
        <v>1.49160004</v>
      </c>
      <c r="H230">
        <v>9.9000003020963209E+37</v>
      </c>
      <c r="J230" s="2">
        <f>TREND(Calibration!$A$2:$A$4,Calibration!$B$2:$B$4,C230)</f>
        <v>405.58387693818037</v>
      </c>
      <c r="K230" s="2">
        <f>TREND(Calibration!$A$2:$A$4,Calibration!$C$2:$C$4,E230)</f>
        <v>739.28204069179083</v>
      </c>
      <c r="L230" s="2">
        <f>TREND(Calibration!$A$2:$A$4,Calibration!$D$2:$D$4,G230)</f>
        <v>573.86419192783205</v>
      </c>
    </row>
    <row r="231" spans="1:12" x14ac:dyDescent="0.25">
      <c r="A231">
        <v>1144149</v>
      </c>
      <c r="B231">
        <v>14.88099957</v>
      </c>
      <c r="C231">
        <v>0.63669997</v>
      </c>
      <c r="D231">
        <v>9.9000003020963209E+37</v>
      </c>
      <c r="E231">
        <v>1.8085999500000001</v>
      </c>
      <c r="F231">
        <v>9.9000003020963209E+37</v>
      </c>
      <c r="G231">
        <v>1.48889995</v>
      </c>
      <c r="H231">
        <v>9.9000003020963209E+37</v>
      </c>
      <c r="J231" s="2">
        <f>TREND(Calibration!$A$2:$A$4,Calibration!$B$2:$B$4,C231)</f>
        <v>407.23995976973305</v>
      </c>
      <c r="K231" s="2">
        <f>TREND(Calibration!$A$2:$A$4,Calibration!$C$2:$C$4,E231)</f>
        <v>711.97252168244995</v>
      </c>
      <c r="L231" s="2">
        <f>TREND(Calibration!$A$2:$A$4,Calibration!$D$2:$D$4,G231)</f>
        <v>572.75110963644613</v>
      </c>
    </row>
    <row r="232" spans="1:12" x14ac:dyDescent="0.25">
      <c r="A232">
        <v>1149151</v>
      </c>
      <c r="B232">
        <v>14.82900047</v>
      </c>
      <c r="C232">
        <v>0.63290000000000002</v>
      </c>
      <c r="D232">
        <v>1247.91699219</v>
      </c>
      <c r="E232">
        <v>1.8063999399999999</v>
      </c>
      <c r="F232">
        <v>9.9000003020963209E+37</v>
      </c>
      <c r="G232">
        <v>1.48889995</v>
      </c>
      <c r="H232">
        <v>9.9000003020963209E+37</v>
      </c>
      <c r="J232" s="2">
        <f>TREND(Calibration!$A$2:$A$4,Calibration!$B$2:$B$4,C232)</f>
        <v>404.90916902857106</v>
      </c>
      <c r="K232" s="2">
        <f>TREND(Calibration!$A$2:$A$4,Calibration!$C$2:$C$4,E232)</f>
        <v>711.08242947775864</v>
      </c>
      <c r="L232" s="2">
        <f>TREND(Calibration!$A$2:$A$4,Calibration!$D$2:$D$4,G232)</f>
        <v>572.75110963644613</v>
      </c>
    </row>
    <row r="233" spans="1:12" x14ac:dyDescent="0.25">
      <c r="A233">
        <v>1154149</v>
      </c>
      <c r="B233">
        <v>14.81000042</v>
      </c>
      <c r="C233">
        <v>0.63719999999999999</v>
      </c>
      <c r="D233">
        <v>9.9000003020963209E+37</v>
      </c>
      <c r="E233">
        <v>1.7993999700000001</v>
      </c>
      <c r="F233">
        <v>1137.6450195299999</v>
      </c>
      <c r="G233">
        <v>1.4904999699999999</v>
      </c>
      <c r="H233">
        <v>9.9000003020963209E+37</v>
      </c>
      <c r="J233" s="2">
        <f>TREND(Calibration!$A$2:$A$4,Calibration!$B$2:$B$4,C233)</f>
        <v>407.5466635843166</v>
      </c>
      <c r="K233" s="2">
        <f>TREND(Calibration!$A$2:$A$4,Calibration!$C$2:$C$4,E233)</f>
        <v>708.25034292811893</v>
      </c>
      <c r="L233" s="2">
        <f>TREND(Calibration!$A$2:$A$4,Calibration!$D$2:$D$4,G233)</f>
        <v>573.41070021596875</v>
      </c>
    </row>
    <row r="234" spans="1:12" x14ac:dyDescent="0.25">
      <c r="A234">
        <v>1159150</v>
      </c>
      <c r="B234">
        <v>14.81299973</v>
      </c>
      <c r="C234">
        <v>0.63559997000000001</v>
      </c>
      <c r="D234">
        <v>1241.30505371</v>
      </c>
      <c r="E234">
        <v>1.81719995</v>
      </c>
      <c r="F234">
        <v>9.9000003020963209E+37</v>
      </c>
      <c r="G234">
        <v>1.4878</v>
      </c>
      <c r="H234">
        <v>9.9000003020963209E+37</v>
      </c>
      <c r="J234" s="2">
        <f>TREND(Calibration!$A$2:$A$4,Calibration!$B$2:$B$4,C234)</f>
        <v>406.56525186012368</v>
      </c>
      <c r="K234" s="2">
        <f>TREND(Calibration!$A$2:$A$4,Calibration!$C$2:$C$4,E234)</f>
        <v>715.45195721244534</v>
      </c>
      <c r="L234" s="2">
        <f>TREND(Calibration!$A$2:$A$4,Calibration!$D$2:$D$4,G234)</f>
        <v>572.29766739325794</v>
      </c>
    </row>
    <row r="235" spans="1:12" x14ac:dyDescent="0.25">
      <c r="A235">
        <v>1164148</v>
      </c>
      <c r="B235">
        <v>14.868000029999999</v>
      </c>
      <c r="C235">
        <v>0.63779998000000004</v>
      </c>
      <c r="D235">
        <v>800.34497069999998</v>
      </c>
      <c r="E235">
        <v>1.77079999</v>
      </c>
      <c r="F235">
        <v>1305.1159668</v>
      </c>
      <c r="G235">
        <v>1.4883999800000001</v>
      </c>
      <c r="H235">
        <v>9.9000003020963209E+37</v>
      </c>
      <c r="J235" s="2">
        <f>TREND(Calibration!$A$2:$A$4,Calibration!$B$2:$B$4,C235)</f>
        <v>407.91467381305068</v>
      </c>
      <c r="K235" s="2">
        <f>TREND(Calibration!$A$2:$A$4,Calibration!$C$2:$C$4,E235)</f>
        <v>696.67920495496116</v>
      </c>
      <c r="L235" s="2">
        <f>TREND(Calibration!$A$2:$A$4,Calibration!$D$2:$D$4,G235)</f>
        <v>572.5450025240076</v>
      </c>
    </row>
    <row r="236" spans="1:12" x14ac:dyDescent="0.25">
      <c r="A236">
        <v>1169160</v>
      </c>
      <c r="B236">
        <v>14.93299961</v>
      </c>
      <c r="C236">
        <v>0.64319998</v>
      </c>
      <c r="D236">
        <v>576.83898925999995</v>
      </c>
      <c r="E236">
        <v>1.72969997</v>
      </c>
      <c r="F236">
        <v>9.9000003020963209E+37</v>
      </c>
      <c r="G236">
        <v>1.4900000099999999</v>
      </c>
      <c r="H236">
        <v>9.9000003020963209E+37</v>
      </c>
      <c r="J236" s="2">
        <f>TREND(Calibration!$A$2:$A$4,Calibration!$B$2:$B$4,C236)</f>
        <v>411.2268762784056</v>
      </c>
      <c r="K236" s="2">
        <f>TREND(Calibration!$A$2:$A$4,Calibration!$C$2:$C$4,E236)</f>
        <v>680.05073171408685</v>
      </c>
      <c r="L236" s="2">
        <f>TREND(Calibration!$A$2:$A$4,Calibration!$D$2:$D$4,G236)</f>
        <v>573.20459722591977</v>
      </c>
    </row>
    <row r="237" spans="1:12" x14ac:dyDescent="0.25">
      <c r="A237">
        <v>1174149</v>
      </c>
      <c r="B237">
        <v>14.92700005</v>
      </c>
      <c r="C237">
        <v>0.64160001</v>
      </c>
      <c r="D237">
        <v>1219.2690429700001</v>
      </c>
      <c r="E237">
        <v>1.7151999499999999</v>
      </c>
      <c r="F237">
        <v>9.9000003020963209E+37</v>
      </c>
      <c r="G237">
        <v>1.4878</v>
      </c>
      <c r="H237">
        <v>9.9000003020963209E+37</v>
      </c>
      <c r="J237" s="2">
        <f>TREND(Calibration!$A$2:$A$4,Calibration!$B$2:$B$4,C237)</f>
        <v>410.24550135646228</v>
      </c>
      <c r="K237" s="2">
        <f>TREND(Calibration!$A$2:$A$4,Calibration!$C$2:$C$4,E237)</f>
        <v>674.18423348459339</v>
      </c>
      <c r="L237" s="2">
        <f>TREND(Calibration!$A$2:$A$4,Calibration!$D$2:$D$4,G237)</f>
        <v>572.29766739325794</v>
      </c>
    </row>
    <row r="238" spans="1:12" x14ac:dyDescent="0.25">
      <c r="A238">
        <v>1179148</v>
      </c>
      <c r="B238">
        <v>14.93599987</v>
      </c>
      <c r="C238">
        <v>0.64209998000000001</v>
      </c>
      <c r="D238">
        <v>1256.9069824200001</v>
      </c>
      <c r="E238">
        <v>1.70869994</v>
      </c>
      <c r="F238">
        <v>9.9000003020963209E+37</v>
      </c>
      <c r="G238">
        <v>1.4947999700000001</v>
      </c>
      <c r="H238">
        <v>9.9000003020963209E+37</v>
      </c>
      <c r="J238" s="2">
        <f>TREND(Calibration!$A$2:$A$4,Calibration!$B$2:$B$4,C238)</f>
        <v>410.55216836879629</v>
      </c>
      <c r="K238" s="2">
        <f>TREND(Calibration!$A$2:$A$4,Calibration!$C$2:$C$4,E238)</f>
        <v>671.55442351490444</v>
      </c>
      <c r="L238" s="2">
        <f>TREND(Calibration!$A$2:$A$4,Calibration!$D$2:$D$4,G238)</f>
        <v>575.18332774059172</v>
      </c>
    </row>
    <row r="239" spans="1:12" x14ac:dyDescent="0.25">
      <c r="A239">
        <v>1184148</v>
      </c>
      <c r="B239">
        <v>14.90400028</v>
      </c>
      <c r="C239">
        <v>0.64259999999999995</v>
      </c>
      <c r="D239">
        <v>9.9000003020963209E+37</v>
      </c>
      <c r="E239">
        <v>1.77509999</v>
      </c>
      <c r="F239">
        <v>9.9000003020963209E+37</v>
      </c>
      <c r="G239">
        <v>1.4904999699999999</v>
      </c>
      <c r="H239">
        <v>9.9000003020963209E+37</v>
      </c>
      <c r="J239" s="2">
        <f>TREND(Calibration!$A$2:$A$4,Calibration!$B$2:$B$4,C239)</f>
        <v>410.85886604967158</v>
      </c>
      <c r="K239" s="2">
        <f>TREND(Calibration!$A$2:$A$4,Calibration!$C$2:$C$4,E239)</f>
        <v>698.4189227199588</v>
      </c>
      <c r="L239" s="2">
        <f>TREND(Calibration!$A$2:$A$4,Calibration!$D$2:$D$4,G239)</f>
        <v>573.41070021596875</v>
      </c>
    </row>
    <row r="240" spans="1:12" x14ac:dyDescent="0.25">
      <c r="A240">
        <v>1189149</v>
      </c>
      <c r="B240">
        <v>14.87100029</v>
      </c>
      <c r="C240">
        <v>0.64480000999999998</v>
      </c>
      <c r="D240">
        <v>1099.8149414100001</v>
      </c>
      <c r="E240">
        <v>1.74380004</v>
      </c>
      <c r="F240">
        <v>9.9000003020963209E+37</v>
      </c>
      <c r="G240">
        <v>1.48889995</v>
      </c>
      <c r="H240">
        <v>9.9000003020963209E+37</v>
      </c>
      <c r="J240" s="2">
        <f>TREND(Calibration!$A$2:$A$4,Calibration!$B$2:$B$4,C240)</f>
        <v>412.20828800259852</v>
      </c>
      <c r="K240" s="2">
        <f>TREND(Calibration!$A$2:$A$4,Calibration!$C$2:$C$4,E240)</f>
        <v>685.75541596215908</v>
      </c>
      <c r="L240" s="2">
        <f>TREND(Calibration!$A$2:$A$4,Calibration!$D$2:$D$4,G240)</f>
        <v>572.75110963644613</v>
      </c>
    </row>
    <row r="241" spans="1:12" x14ac:dyDescent="0.25">
      <c r="A241">
        <v>1194149</v>
      </c>
      <c r="B241">
        <v>14.82600021</v>
      </c>
      <c r="C241">
        <v>0.64259999999999995</v>
      </c>
      <c r="D241">
        <v>848.52697753999996</v>
      </c>
      <c r="E241">
        <v>1.7665</v>
      </c>
      <c r="F241">
        <v>9.9000003020963209E+37</v>
      </c>
      <c r="G241">
        <v>1.49160004</v>
      </c>
      <c r="H241">
        <v>9.9000003020963209E+37</v>
      </c>
      <c r="J241" s="2">
        <f>TREND(Calibration!$A$2:$A$4,Calibration!$B$2:$B$4,C241)</f>
        <v>410.85886604967158</v>
      </c>
      <c r="K241" s="2">
        <f>TREND(Calibration!$A$2:$A$4,Calibration!$C$2:$C$4,E241)</f>
        <v>694.93949123581876</v>
      </c>
      <c r="L241" s="2">
        <f>TREND(Calibration!$A$2:$A$4,Calibration!$D$2:$D$4,G241)</f>
        <v>573.86419192783205</v>
      </c>
    </row>
    <row r="242" spans="1:12" x14ac:dyDescent="0.25">
      <c r="A242">
        <v>1199161</v>
      </c>
      <c r="B242">
        <v>14.84500027</v>
      </c>
      <c r="C242">
        <v>0.64910000999999995</v>
      </c>
      <c r="D242">
        <v>609.51702881000006</v>
      </c>
      <c r="E242">
        <v>1.74810004</v>
      </c>
      <c r="F242">
        <v>9.9000003020963209E+37</v>
      </c>
      <c r="G242">
        <v>1.49269998</v>
      </c>
      <c r="H242">
        <v>9.9000003020963209E+37</v>
      </c>
      <c r="J242" s="2">
        <f>TREND(Calibration!$A$2:$A$4,Calibration!$B$2:$B$4,C242)</f>
        <v>414.84578255834413</v>
      </c>
      <c r="K242" s="2">
        <f>TREND(Calibration!$A$2:$A$4,Calibration!$C$2:$C$4,E242)</f>
        <v>687.49513372715671</v>
      </c>
      <c r="L242" s="2">
        <f>TREND(Calibration!$A$2:$A$4,Calibration!$D$2:$D$4,G242)</f>
        <v>574.31763004863058</v>
      </c>
    </row>
    <row r="243" spans="1:12" x14ac:dyDescent="0.25">
      <c r="A243">
        <v>1204149</v>
      </c>
      <c r="B243">
        <v>14.868000029999999</v>
      </c>
      <c r="C243">
        <v>0.65240001999999997</v>
      </c>
      <c r="D243">
        <v>959.63897704999999</v>
      </c>
      <c r="E243">
        <v>1.7280999399999999</v>
      </c>
      <c r="F243">
        <v>9.9000003020963209E+37</v>
      </c>
      <c r="G243">
        <v>1.49160004</v>
      </c>
      <c r="H243">
        <v>9.9000003020963209E+37</v>
      </c>
      <c r="J243" s="2">
        <f>TREND(Calibration!$A$2:$A$4,Calibration!$B$2:$B$4,C243)</f>
        <v>416.86991242088044</v>
      </c>
      <c r="K243" s="2">
        <f>TREND(Calibration!$A$2:$A$4,Calibration!$C$2:$C$4,E243)</f>
        <v>679.40338273373118</v>
      </c>
      <c r="L243" s="2">
        <f>TREND(Calibration!$A$2:$A$4,Calibration!$D$2:$D$4,G243)</f>
        <v>573.86419192783205</v>
      </c>
    </row>
    <row r="244" spans="1:12" x14ac:dyDescent="0.25">
      <c r="A244">
        <v>1209150</v>
      </c>
      <c r="B244">
        <v>14.85499954</v>
      </c>
      <c r="C244">
        <v>0.64910000999999995</v>
      </c>
      <c r="D244">
        <v>9.9000003020963209E+37</v>
      </c>
      <c r="E244">
        <v>1.68280005</v>
      </c>
      <c r="F244">
        <v>626.66302489999998</v>
      </c>
      <c r="G244">
        <v>1.49269998</v>
      </c>
      <c r="H244">
        <v>9.9000003020963209E+37</v>
      </c>
      <c r="J244" s="2">
        <f>TREND(Calibration!$A$2:$A$4,Calibration!$B$2:$B$4,C244)</f>
        <v>414.84578255834413</v>
      </c>
      <c r="K244" s="2">
        <f>TREND(Calibration!$A$2:$A$4,Calibration!$C$2:$C$4,E244)</f>
        <v>661.07570287665192</v>
      </c>
      <c r="L244" s="2">
        <f>TREND(Calibration!$A$2:$A$4,Calibration!$D$2:$D$4,G244)</f>
        <v>574.31763004863058</v>
      </c>
    </row>
    <row r="245" spans="1:12" x14ac:dyDescent="0.25">
      <c r="A245">
        <v>1214149</v>
      </c>
      <c r="B245">
        <v>14.920000079999999</v>
      </c>
      <c r="C245">
        <v>0.65069997000000002</v>
      </c>
      <c r="D245">
        <v>1081.0469970700001</v>
      </c>
      <c r="E245">
        <v>1.68490005</v>
      </c>
      <c r="F245">
        <v>874.77899170000001</v>
      </c>
      <c r="G245">
        <v>1.48889995</v>
      </c>
      <c r="H245">
        <v>9.9000003020963209E+37</v>
      </c>
      <c r="J245" s="2">
        <f>TREND(Calibration!$A$2:$A$4,Calibration!$B$2:$B$4,C245)</f>
        <v>415.82715134657923</v>
      </c>
      <c r="K245" s="2">
        <f>TREND(Calibration!$A$2:$A$4,Calibration!$C$2:$C$4,E245)</f>
        <v>661.92533248281359</v>
      </c>
      <c r="L245" s="2">
        <f>TREND(Calibration!$A$2:$A$4,Calibration!$D$2:$D$4,G245)</f>
        <v>572.75110963644613</v>
      </c>
    </row>
    <row r="246" spans="1:12" x14ac:dyDescent="0.25">
      <c r="A246">
        <v>1219161</v>
      </c>
      <c r="B246">
        <v>14.96199989</v>
      </c>
      <c r="C246">
        <v>0.65450001000000002</v>
      </c>
      <c r="D246">
        <v>779.01898193</v>
      </c>
      <c r="E246">
        <v>1.6741000399999999</v>
      </c>
      <c r="F246">
        <v>9.9000003020963209E+37</v>
      </c>
      <c r="G246">
        <v>1.49160004</v>
      </c>
      <c r="H246">
        <v>9.9000003020963209E+37</v>
      </c>
      <c r="J246" s="2">
        <f>TREND(Calibration!$A$2:$A$4,Calibration!$B$2:$B$4,C246)</f>
        <v>418.15798502369915</v>
      </c>
      <c r="K246" s="2">
        <f>TREND(Calibration!$A$2:$A$4,Calibration!$C$2:$C$4,E246)</f>
        <v>657.55580474812689</v>
      </c>
      <c r="L246" s="2">
        <f>TREND(Calibration!$A$2:$A$4,Calibration!$D$2:$D$4,G246)</f>
        <v>573.86419192783205</v>
      </c>
    </row>
    <row r="247" spans="1:12" x14ac:dyDescent="0.25">
      <c r="A247">
        <v>1224149</v>
      </c>
      <c r="B247">
        <v>14.96899986</v>
      </c>
      <c r="C247">
        <v>0.65069997000000002</v>
      </c>
      <c r="D247">
        <v>9.9000003020963209E+37</v>
      </c>
      <c r="E247">
        <v>1.67680001</v>
      </c>
      <c r="F247">
        <v>779.15600586000005</v>
      </c>
      <c r="G247">
        <v>1.49160004</v>
      </c>
      <c r="H247">
        <v>9.9000003020963209E+37</v>
      </c>
      <c r="J247" s="2">
        <f>TREND(Calibration!$A$2:$A$4,Calibration!$B$2:$B$4,C247)</f>
        <v>415.82715134657923</v>
      </c>
      <c r="K247" s="2">
        <f>TREND(Calibration!$A$2:$A$4,Calibration!$C$2:$C$4,E247)</f>
        <v>658.64817353276896</v>
      </c>
      <c r="L247" s="2">
        <f>TREND(Calibration!$A$2:$A$4,Calibration!$D$2:$D$4,G247)</f>
        <v>573.86419192783205</v>
      </c>
    </row>
    <row r="248" spans="1:12" x14ac:dyDescent="0.25">
      <c r="A248">
        <v>1229149</v>
      </c>
      <c r="B248">
        <v>14.98499966</v>
      </c>
      <c r="C248">
        <v>0.64700000999999996</v>
      </c>
      <c r="D248">
        <v>1014.94598389</v>
      </c>
      <c r="E248">
        <v>1.6800999599999999</v>
      </c>
      <c r="F248">
        <v>1265.38793945</v>
      </c>
      <c r="G248">
        <v>1.4900000099999999</v>
      </c>
      <c r="H248">
        <v>9.9000003020963209E+37</v>
      </c>
      <c r="J248" s="2">
        <f>TREND(Calibration!$A$2:$A$4,Calibration!$B$2:$B$4,C248)</f>
        <v>413.5577038218172</v>
      </c>
      <c r="K248" s="2">
        <f>TREND(Calibration!$A$2:$A$4,Calibration!$C$2:$C$4,E248)</f>
        <v>659.98328554174668</v>
      </c>
      <c r="L248" s="2">
        <f>TREND(Calibration!$A$2:$A$4,Calibration!$D$2:$D$4,G248)</f>
        <v>573.20459722591977</v>
      </c>
    </row>
    <row r="249" spans="1:12" x14ac:dyDescent="0.25">
      <c r="A249">
        <v>1234148</v>
      </c>
      <c r="B249">
        <v>14.972000120000001</v>
      </c>
      <c r="C249">
        <v>0.64800000000000002</v>
      </c>
      <c r="D249">
        <v>1105.9689941399999</v>
      </c>
      <c r="E249">
        <v>1.69840002</v>
      </c>
      <c r="F249">
        <v>1134.7139892600001</v>
      </c>
      <c r="G249">
        <v>1.4900000099999999</v>
      </c>
      <c r="H249">
        <v>9.9000003020963209E+37</v>
      </c>
      <c r="J249" s="2">
        <f>TREND(Calibration!$A$2:$A$4,Calibration!$B$2:$B$4,C249)</f>
        <v>414.17106851502655</v>
      </c>
      <c r="K249" s="2">
        <f>TREND(Calibration!$A$2:$A$4,Calibration!$C$2:$C$4,E249)</f>
        <v>667.38722495628701</v>
      </c>
      <c r="L249" s="2">
        <f>TREND(Calibration!$A$2:$A$4,Calibration!$D$2:$D$4,G249)</f>
        <v>573.20459722591977</v>
      </c>
    </row>
    <row r="250" spans="1:12" x14ac:dyDescent="0.25">
      <c r="A250">
        <v>1239149</v>
      </c>
      <c r="B250">
        <v>14.88399982</v>
      </c>
      <c r="C250">
        <v>0.64969999</v>
      </c>
      <c r="D250">
        <v>1323.8000488299999</v>
      </c>
      <c r="E250">
        <v>1.68599999</v>
      </c>
      <c r="F250">
        <v>9.9000003020963209E+37</v>
      </c>
      <c r="G250">
        <v>1.4894000300000001</v>
      </c>
      <c r="H250">
        <v>9.9000003020963209E+37</v>
      </c>
      <c r="J250" s="2">
        <f>TREND(Calibration!$A$2:$A$4,Calibration!$B$2:$B$4,C250)</f>
        <v>415.21379278707821</v>
      </c>
      <c r="K250" s="2">
        <f>TREND(Calibration!$A$2:$A$4,Calibration!$C$2:$C$4,E250)</f>
        <v>662.37035228709999</v>
      </c>
      <c r="L250" s="2">
        <f>TREND(Calibration!$A$2:$A$4,Calibration!$D$2:$D$4,G250)</f>
        <v>572.95726209517022</v>
      </c>
    </row>
    <row r="251" spans="1:12" x14ac:dyDescent="0.25">
      <c r="A251">
        <v>1244148</v>
      </c>
      <c r="B251">
        <v>14.82299995</v>
      </c>
      <c r="C251">
        <v>0.64700000999999996</v>
      </c>
      <c r="D251">
        <v>9.9000003020963209E+37</v>
      </c>
      <c r="E251">
        <v>1.9290000199999999</v>
      </c>
      <c r="F251">
        <v>9.9000003020963209E+37</v>
      </c>
      <c r="G251">
        <v>1.48889995</v>
      </c>
      <c r="H251">
        <v>9.9000003020963209E+37</v>
      </c>
      <c r="J251" s="2">
        <f>TREND(Calibration!$A$2:$A$4,Calibration!$B$2:$B$4,C251)</f>
        <v>413.5577038218172</v>
      </c>
      <c r="K251" s="2">
        <f>TREND(Calibration!$A$2:$A$4,Calibration!$C$2:$C$4,E251)</f>
        <v>760.68464742337176</v>
      </c>
      <c r="L251" s="2">
        <f>TREND(Calibration!$A$2:$A$4,Calibration!$D$2:$D$4,G251)</f>
        <v>572.75110963644613</v>
      </c>
    </row>
    <row r="252" spans="1:12" x14ac:dyDescent="0.25">
      <c r="A252">
        <v>1249150</v>
      </c>
      <c r="B252">
        <v>14.75800037</v>
      </c>
      <c r="C252">
        <v>0.64590000999999997</v>
      </c>
      <c r="D252">
        <v>742.40100098000005</v>
      </c>
      <c r="E252">
        <v>1.9122999899999999</v>
      </c>
      <c r="F252">
        <v>9.9000003020963209E+37</v>
      </c>
      <c r="G252">
        <v>1.4904999699999999</v>
      </c>
      <c r="H252">
        <v>9.9000003020963209E+37</v>
      </c>
      <c r="J252" s="2">
        <f>TREND(Calibration!$A$2:$A$4,Calibration!$B$2:$B$4,C252)</f>
        <v>412.88299591220789</v>
      </c>
      <c r="K252" s="2">
        <f>TREND(Calibration!$A$2:$A$4,Calibration!$C$2:$C$4,E252)</f>
        <v>753.9280569891871</v>
      </c>
      <c r="L252" s="2">
        <f>TREND(Calibration!$A$2:$A$4,Calibration!$D$2:$D$4,G252)</f>
        <v>573.41070021596875</v>
      </c>
    </row>
    <row r="253" spans="1:12" x14ac:dyDescent="0.25">
      <c r="A253">
        <v>1254149</v>
      </c>
      <c r="B253">
        <v>14.725000380000001</v>
      </c>
      <c r="C253">
        <v>0.63940001000000002</v>
      </c>
      <c r="D253">
        <v>9.9000003020963209E+37</v>
      </c>
      <c r="E253">
        <v>1.8279999499999999</v>
      </c>
      <c r="F253">
        <v>9.9000003020963209E+37</v>
      </c>
      <c r="G253">
        <v>1.4894000300000001</v>
      </c>
      <c r="H253">
        <v>9.9000003020963209E+37</v>
      </c>
      <c r="J253" s="2">
        <f>TREND(Calibration!$A$2:$A$4,Calibration!$B$2:$B$4,C253)</f>
        <v>408.89608553724361</v>
      </c>
      <c r="K253" s="2">
        <f>TREND(Calibration!$A$2:$A$4,Calibration!$C$2:$C$4,E253)</f>
        <v>719.82148090127669</v>
      </c>
      <c r="L253" s="2">
        <f>TREND(Calibration!$A$2:$A$4,Calibration!$D$2:$D$4,G253)</f>
        <v>572.95726209517022</v>
      </c>
    </row>
    <row r="254" spans="1:12" x14ac:dyDescent="0.25">
      <c r="A254">
        <v>1259148</v>
      </c>
      <c r="B254">
        <v>14.72900009</v>
      </c>
      <c r="C254">
        <v>0.63510001000000005</v>
      </c>
      <c r="D254">
        <v>919.74798583999996</v>
      </c>
      <c r="E254">
        <v>1.8631000499999999</v>
      </c>
      <c r="F254">
        <v>9.9000003020963209E+37</v>
      </c>
      <c r="G254">
        <v>1.49160004</v>
      </c>
      <c r="H254">
        <v>9.9000003020963209E+37</v>
      </c>
      <c r="J254" s="2">
        <f>TREND(Calibration!$A$2:$A$4,Calibration!$B$2:$B$4,C254)</f>
        <v>406.258590981498</v>
      </c>
      <c r="K254" s="2">
        <f>TREND(Calibration!$A$2:$A$4,Calibration!$C$2:$C$4,E254)</f>
        <v>734.02247334853132</v>
      </c>
      <c r="L254" s="2">
        <f>TREND(Calibration!$A$2:$A$4,Calibration!$D$2:$D$4,G254)</f>
        <v>573.86419192783205</v>
      </c>
    </row>
    <row r="255" spans="1:12" x14ac:dyDescent="0.25">
      <c r="A255">
        <v>1264148</v>
      </c>
      <c r="B255">
        <v>14.72900009</v>
      </c>
      <c r="C255">
        <v>0.63779998000000004</v>
      </c>
      <c r="D255">
        <v>668.12097168000003</v>
      </c>
      <c r="E255">
        <v>1.7648999700000001</v>
      </c>
      <c r="F255">
        <v>1345.83105469</v>
      </c>
      <c r="G255">
        <v>1.48889995</v>
      </c>
      <c r="H255">
        <v>9.9000003020963209E+37</v>
      </c>
      <c r="J255" s="2">
        <f>TREND(Calibration!$A$2:$A$4,Calibration!$B$2:$B$4,C255)</f>
        <v>407.91467381305068</v>
      </c>
      <c r="K255" s="2">
        <f>TREND(Calibration!$A$2:$A$4,Calibration!$C$2:$C$4,E255)</f>
        <v>694.2921422554632</v>
      </c>
      <c r="L255" s="2">
        <f>TREND(Calibration!$A$2:$A$4,Calibration!$D$2:$D$4,G255)</f>
        <v>572.75110963644613</v>
      </c>
    </row>
    <row r="256" spans="1:12" x14ac:dyDescent="0.25">
      <c r="A256">
        <v>1269149</v>
      </c>
      <c r="B256">
        <v>14.77099991</v>
      </c>
      <c r="C256">
        <v>0.63400000000000001</v>
      </c>
      <c r="D256">
        <v>892.68499756000006</v>
      </c>
      <c r="E256">
        <v>1.7318999799999999</v>
      </c>
      <c r="F256">
        <v>901.68298340000001</v>
      </c>
      <c r="G256">
        <v>1.4883999800000001</v>
      </c>
      <c r="H256">
        <v>9.9000003020963209E+37</v>
      </c>
      <c r="J256" s="2">
        <f>TREND(Calibration!$A$2:$A$4,Calibration!$B$2:$B$4,C256)</f>
        <v>405.58387693818037</v>
      </c>
      <c r="K256" s="2">
        <f>TREND(Calibration!$A$2:$A$4,Calibration!$C$2:$C$4,E256)</f>
        <v>680.94082391877805</v>
      </c>
      <c r="L256" s="2">
        <f>TREND(Calibration!$A$2:$A$4,Calibration!$D$2:$D$4,G256)</f>
        <v>572.5450025240076</v>
      </c>
    </row>
    <row r="257" spans="1:12" x14ac:dyDescent="0.25">
      <c r="A257">
        <v>1274150</v>
      </c>
      <c r="B257">
        <v>14.80000019</v>
      </c>
      <c r="C257">
        <v>0.63620001000000004</v>
      </c>
      <c r="D257">
        <v>810.47998046999999</v>
      </c>
      <c r="E257">
        <v>1.7453999499999999</v>
      </c>
      <c r="F257">
        <v>864.02600098000005</v>
      </c>
      <c r="G257">
        <v>1.49109995</v>
      </c>
      <c r="H257">
        <v>9.9000003020963209E+37</v>
      </c>
      <c r="J257" s="2">
        <f>TREND(Calibration!$A$2:$A$4,Calibration!$B$2:$B$4,C257)</f>
        <v>406.93329889110737</v>
      </c>
      <c r="K257" s="2">
        <f>TREND(Calibration!$A$2:$A$4,Calibration!$C$2:$C$4,E257)</f>
        <v>686.40271639225148</v>
      </c>
      <c r="L257" s="2">
        <f>TREND(Calibration!$A$2:$A$4,Calibration!$D$2:$D$4,G257)</f>
        <v>573.65803534671829</v>
      </c>
    </row>
    <row r="258" spans="1:12" x14ac:dyDescent="0.25">
      <c r="A258">
        <v>1279150</v>
      </c>
      <c r="B258">
        <v>14.803000450000001</v>
      </c>
      <c r="C258">
        <v>0.63180000000000003</v>
      </c>
      <c r="D258">
        <v>938.48797606999995</v>
      </c>
      <c r="E258">
        <v>1.7864999800000001</v>
      </c>
      <c r="F258">
        <v>1004.45800781</v>
      </c>
      <c r="G258">
        <v>1.49109995</v>
      </c>
      <c r="H258">
        <v>9.9000003020963209E+37</v>
      </c>
      <c r="J258" s="2">
        <f>TREND(Calibration!$A$2:$A$4,Calibration!$B$2:$B$4,C258)</f>
        <v>404.23446111896169</v>
      </c>
      <c r="K258" s="2">
        <f>TREND(Calibration!$A$2:$A$4,Calibration!$C$2:$C$4,E258)</f>
        <v>703.03119367898125</v>
      </c>
      <c r="L258" s="2">
        <f>TREND(Calibration!$A$2:$A$4,Calibration!$D$2:$D$4,G258)</f>
        <v>573.65803534671829</v>
      </c>
    </row>
    <row r="259" spans="1:12" x14ac:dyDescent="0.25">
      <c r="A259">
        <v>1284150</v>
      </c>
      <c r="B259">
        <v>14.789999959999999</v>
      </c>
      <c r="C259">
        <v>0.63290000000000002</v>
      </c>
      <c r="D259">
        <v>1026.0770263700001</v>
      </c>
      <c r="E259">
        <v>1.77460003</v>
      </c>
      <c r="F259">
        <v>802.78002930000002</v>
      </c>
      <c r="G259">
        <v>1.4900000099999999</v>
      </c>
      <c r="H259">
        <v>9.9000003020963209E+37</v>
      </c>
      <c r="J259" s="2">
        <f>TREND(Calibration!$A$2:$A$4,Calibration!$B$2:$B$4,C259)</f>
        <v>404.90916902857106</v>
      </c>
      <c r="K259" s="2">
        <f>TREND(Calibration!$A$2:$A$4,Calibration!$C$2:$C$4,E259)</f>
        <v>698.21664614000815</v>
      </c>
      <c r="L259" s="2">
        <f>TREND(Calibration!$A$2:$A$4,Calibration!$D$2:$D$4,G259)</f>
        <v>573.20459722591977</v>
      </c>
    </row>
    <row r="260" spans="1:12" x14ac:dyDescent="0.25">
      <c r="A260">
        <v>1289161</v>
      </c>
      <c r="B260">
        <v>14.76799965</v>
      </c>
      <c r="C260">
        <v>0.64099996999999997</v>
      </c>
      <c r="D260">
        <v>855.38201904000005</v>
      </c>
      <c r="E260">
        <v>1.7691999700000001</v>
      </c>
      <c r="F260">
        <v>1348.0930175799999</v>
      </c>
      <c r="G260">
        <v>1.4904999699999999</v>
      </c>
      <c r="H260">
        <v>9.9000003020963209E+37</v>
      </c>
      <c r="J260" s="2">
        <f>TREND(Calibration!$A$2:$A$4,Calibration!$B$2:$B$4,C260)</f>
        <v>409.87745432547865</v>
      </c>
      <c r="K260" s="2">
        <f>TREND(Calibration!$A$2:$A$4,Calibration!$C$2:$C$4,E260)</f>
        <v>696.03186002046084</v>
      </c>
      <c r="L260" s="2">
        <f>TREND(Calibration!$A$2:$A$4,Calibration!$D$2:$D$4,G260)</f>
        <v>573.41070021596875</v>
      </c>
    </row>
    <row r="261" spans="1:12" x14ac:dyDescent="0.25">
      <c r="A261">
        <v>1294149</v>
      </c>
      <c r="B261">
        <v>14.67300034</v>
      </c>
      <c r="C261">
        <v>0.63889998000000003</v>
      </c>
      <c r="D261">
        <v>9.9000003020963209E+37</v>
      </c>
      <c r="E261">
        <v>1.74810004</v>
      </c>
      <c r="F261">
        <v>622.84301758000004</v>
      </c>
      <c r="G261">
        <v>1.4883999800000001</v>
      </c>
      <c r="H261">
        <v>9.9000003020963209E+37</v>
      </c>
      <c r="J261" s="2">
        <f>TREND(Calibration!$A$2:$A$4,Calibration!$B$2:$B$4,C261)</f>
        <v>408.58938172265999</v>
      </c>
      <c r="K261" s="2">
        <f>TREND(Calibration!$A$2:$A$4,Calibration!$C$2:$C$4,E261)</f>
        <v>687.49513372715671</v>
      </c>
      <c r="L261" s="2">
        <f>TREND(Calibration!$A$2:$A$4,Calibration!$D$2:$D$4,G261)</f>
        <v>572.5450025240076</v>
      </c>
    </row>
    <row r="262" spans="1:12" x14ac:dyDescent="0.25">
      <c r="A262">
        <v>1299148</v>
      </c>
      <c r="B262">
        <v>14.65100002</v>
      </c>
      <c r="C262">
        <v>0.64319998</v>
      </c>
      <c r="D262">
        <v>1034.06994629</v>
      </c>
      <c r="E262">
        <v>1.70869994</v>
      </c>
      <c r="F262">
        <v>858.68103026999995</v>
      </c>
      <c r="G262">
        <v>1.4900000099999999</v>
      </c>
      <c r="H262">
        <v>9.9000003020963209E+37</v>
      </c>
      <c r="J262" s="2">
        <f>TREND(Calibration!$A$2:$A$4,Calibration!$B$2:$B$4,C262)</f>
        <v>411.2268762784056</v>
      </c>
      <c r="K262" s="2">
        <f>TREND(Calibration!$A$2:$A$4,Calibration!$C$2:$C$4,E262)</f>
        <v>671.55442351490444</v>
      </c>
      <c r="L262" s="2">
        <f>TREND(Calibration!$A$2:$A$4,Calibration!$D$2:$D$4,G262)</f>
        <v>573.20459722591977</v>
      </c>
    </row>
    <row r="263" spans="1:12" x14ac:dyDescent="0.25">
      <c r="A263">
        <v>1304148</v>
      </c>
      <c r="B263">
        <v>14.708999629999999</v>
      </c>
      <c r="C263">
        <v>0.63889998000000003</v>
      </c>
      <c r="D263">
        <v>596.77600098000005</v>
      </c>
      <c r="E263">
        <v>1.80589998</v>
      </c>
      <c r="F263">
        <v>1312.29003906</v>
      </c>
      <c r="G263">
        <v>1.48889995</v>
      </c>
      <c r="H263">
        <v>9.9000003020963209E+37</v>
      </c>
      <c r="J263" s="2">
        <f>TREND(Calibration!$A$2:$A$4,Calibration!$B$2:$B$4,C263)</f>
        <v>408.58938172265999</v>
      </c>
      <c r="K263" s="2">
        <f>TREND(Calibration!$A$2:$A$4,Calibration!$C$2:$C$4,E263)</f>
        <v>710.88015289780787</v>
      </c>
      <c r="L263" s="2">
        <f>TREND(Calibration!$A$2:$A$4,Calibration!$D$2:$D$4,G263)</f>
        <v>572.75110963644613</v>
      </c>
    </row>
    <row r="264" spans="1:12" x14ac:dyDescent="0.25">
      <c r="A264">
        <v>1309150</v>
      </c>
      <c r="B264">
        <v>14.755000109999999</v>
      </c>
      <c r="C264">
        <v>0.63940001000000002</v>
      </c>
      <c r="D264">
        <v>9.9000003020963209E+37</v>
      </c>
      <c r="E264">
        <v>1.85339999</v>
      </c>
      <c r="F264">
        <v>611.34399413999995</v>
      </c>
      <c r="G264">
        <v>1.4883999800000001</v>
      </c>
      <c r="H264">
        <v>9.9000003020963209E+37</v>
      </c>
      <c r="J264" s="2">
        <f>TREND(Calibration!$A$2:$A$4,Calibration!$B$2:$B$4,C264)</f>
        <v>408.89608553724361</v>
      </c>
      <c r="K264" s="2">
        <f>TREND(Calibration!$A$2:$A$4,Calibration!$C$2:$C$4,E264)</f>
        <v>730.09796946398637</v>
      </c>
      <c r="L264" s="2">
        <f>TREND(Calibration!$A$2:$A$4,Calibration!$D$2:$D$4,G264)</f>
        <v>572.5450025240076</v>
      </c>
    </row>
    <row r="265" spans="1:12" x14ac:dyDescent="0.25">
      <c r="A265">
        <v>1314150</v>
      </c>
      <c r="B265">
        <v>14.77099991</v>
      </c>
      <c r="C265">
        <v>0.63940001000000002</v>
      </c>
      <c r="D265">
        <v>9.9000003020963209E+37</v>
      </c>
      <c r="E265">
        <v>1.7832000299999999</v>
      </c>
      <c r="F265">
        <v>592.29199218999997</v>
      </c>
      <c r="G265">
        <v>1.4894000300000001</v>
      </c>
      <c r="H265">
        <v>9.9000003020963209E+37</v>
      </c>
      <c r="J265" s="2">
        <f>TREND(Calibration!$A$2:$A$4,Calibration!$B$2:$B$4,C265)</f>
        <v>408.89608553724361</v>
      </c>
      <c r="K265" s="2">
        <f>TREND(Calibration!$A$2:$A$4,Calibration!$C$2:$C$4,E265)</f>
        <v>701.69608167000342</v>
      </c>
      <c r="L265" s="2">
        <f>TREND(Calibration!$A$2:$A$4,Calibration!$D$2:$D$4,G265)</f>
        <v>572.95726209517022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14.82600021</v>
      </c>
      <c r="C2">
        <v>0.64160001</v>
      </c>
      <c r="D2">
        <v>1098.9010009799999</v>
      </c>
      <c r="E2">
        <v>1.7222000399999999</v>
      </c>
      <c r="F2">
        <v>865.38299560999997</v>
      </c>
      <c r="G2">
        <v>1.4921</v>
      </c>
      <c r="H2">
        <v>9.9000003020963209E+37</v>
      </c>
      <c r="J2" s="2">
        <f>TREND(Calibration!$A$2:$A$4,Calibration!$B$2:$B$4,C2)</f>
        <v>410.24550135646228</v>
      </c>
      <c r="K2" s="2">
        <f>TREND(Calibration!$A$2:$A$4,Calibration!$C$2:$C$4,E2)</f>
        <v>677.01636858449626</v>
      </c>
      <c r="L2" s="2">
        <f>TREND(Calibration!$A$2:$A$4,Calibration!$D$2:$D$4,G2)</f>
        <v>574.07029491788091</v>
      </c>
      <c r="N2" s="2">
        <f>AVERAGE(J2:J121)</f>
        <v>408.20092390846838</v>
      </c>
    </row>
    <row r="3" spans="1:14" x14ac:dyDescent="0.25">
      <c r="A3">
        <v>5076</v>
      </c>
      <c r="B3">
        <v>14.875</v>
      </c>
      <c r="C3">
        <v>0.63889998000000003</v>
      </c>
      <c r="D3">
        <v>1222.8559570299999</v>
      </c>
      <c r="E3">
        <v>1.8684999900000001</v>
      </c>
      <c r="F3">
        <v>1278.93395996</v>
      </c>
      <c r="G3">
        <v>1.4894000300000001</v>
      </c>
      <c r="H3">
        <v>9.9000003020963209E+37</v>
      </c>
      <c r="J3" s="2">
        <f>TREND(Calibration!$A$2:$A$4,Calibration!$B$2:$B$4,C3)</f>
        <v>408.58938172265999</v>
      </c>
      <c r="K3" s="2">
        <f>TREND(Calibration!$A$2:$A$4,Calibration!$C$2:$C$4,E3)</f>
        <v>736.20721091781547</v>
      </c>
      <c r="L3" s="2">
        <f>TREND(Calibration!$A$2:$A$4,Calibration!$D$2:$D$4,G3)</f>
        <v>572.95726209517022</v>
      </c>
    </row>
    <row r="4" spans="1:14" x14ac:dyDescent="0.25">
      <c r="A4">
        <v>10077</v>
      </c>
      <c r="B4">
        <v>14.916999819999999</v>
      </c>
      <c r="C4">
        <v>0.64160001</v>
      </c>
      <c r="D4">
        <v>633.44799805000002</v>
      </c>
      <c r="E4">
        <v>1.7724000200000001</v>
      </c>
      <c r="F4">
        <v>9.9000003020963209E+37</v>
      </c>
      <c r="G4">
        <v>1.4900000099999999</v>
      </c>
      <c r="H4">
        <v>9.9000003020963209E+37</v>
      </c>
      <c r="J4" s="2">
        <f>TREND(Calibration!$A$2:$A$4,Calibration!$B$2:$B$4,C4)</f>
        <v>410.24550135646228</v>
      </c>
      <c r="K4" s="2">
        <f>TREND(Calibration!$A$2:$A$4,Calibration!$C$2:$C$4,E4)</f>
        <v>697.32655393531684</v>
      </c>
      <c r="L4" s="2">
        <f>TREND(Calibration!$A$2:$A$4,Calibration!$D$2:$D$4,G4)</f>
        <v>573.20459722591977</v>
      </c>
    </row>
    <row r="5" spans="1:14" x14ac:dyDescent="0.25">
      <c r="A5">
        <v>15078</v>
      </c>
      <c r="B5">
        <v>14.90100002</v>
      </c>
      <c r="C5">
        <v>0.64099996999999997</v>
      </c>
      <c r="D5">
        <v>1084.60705566</v>
      </c>
      <c r="E5">
        <v>1.62010002</v>
      </c>
      <c r="F5">
        <v>9.9000003020963209E+37</v>
      </c>
      <c r="G5">
        <v>1.49160004</v>
      </c>
      <c r="H5">
        <v>9.9000003020963209E+37</v>
      </c>
      <c r="J5" s="2">
        <f>TREND(Calibration!$A$2:$A$4,Calibration!$B$2:$B$4,C5)</f>
        <v>409.87745432547865</v>
      </c>
      <c r="K5" s="2">
        <f>TREND(Calibration!$A$2:$A$4,Calibration!$C$2:$C$4,E5)</f>
        <v>635.70817821225955</v>
      </c>
      <c r="L5" s="2">
        <f>TREND(Calibration!$A$2:$A$4,Calibration!$D$2:$D$4,G5)</f>
        <v>573.86419192783205</v>
      </c>
    </row>
    <row r="6" spans="1:14" x14ac:dyDescent="0.25">
      <c r="A6">
        <v>20079</v>
      </c>
      <c r="B6">
        <v>14.81299973</v>
      </c>
      <c r="C6">
        <v>0.64209998000000001</v>
      </c>
      <c r="D6">
        <v>1152.9029541</v>
      </c>
      <c r="E6">
        <v>1.8788000300000001</v>
      </c>
      <c r="F6">
        <v>9.9000003020963209E+37</v>
      </c>
      <c r="G6">
        <v>1.4947999700000001</v>
      </c>
      <c r="H6">
        <v>9.9000003020963209E+37</v>
      </c>
      <c r="J6" s="2">
        <f>TREND(Calibration!$A$2:$A$4,Calibration!$B$2:$B$4,C6)</f>
        <v>410.55216836879629</v>
      </c>
      <c r="K6" s="2">
        <f>TREND(Calibration!$A$2:$A$4,Calibration!$C$2:$C$4,E6)</f>
        <v>740.37445802669606</v>
      </c>
      <c r="L6" s="2">
        <f>TREND(Calibration!$A$2:$A$4,Calibration!$D$2:$D$4,G6)</f>
        <v>575.18332774059172</v>
      </c>
    </row>
    <row r="7" spans="1:14" x14ac:dyDescent="0.25">
      <c r="A7">
        <v>25079</v>
      </c>
      <c r="B7">
        <v>14.82299995</v>
      </c>
      <c r="C7">
        <v>0.63669997</v>
      </c>
      <c r="D7">
        <v>702.99200439000003</v>
      </c>
      <c r="E7">
        <v>1.78209996</v>
      </c>
      <c r="F7">
        <v>9.9000003020963209E+37</v>
      </c>
      <c r="G7">
        <v>1.49380004</v>
      </c>
      <c r="H7">
        <v>9.9000003020963209E+37</v>
      </c>
      <c r="J7" s="2">
        <f>TREND(Calibration!$A$2:$A$4,Calibration!$B$2:$B$4,C7)</f>
        <v>407.23995976973305</v>
      </c>
      <c r="K7" s="2">
        <f>TREND(Calibration!$A$2:$A$4,Calibration!$C$2:$C$4,E7)</f>
        <v>701.25100926959863</v>
      </c>
      <c r="L7" s="2">
        <f>TREND(Calibration!$A$2:$A$4,Calibration!$D$2:$D$4,G7)</f>
        <v>574.77111763810422</v>
      </c>
    </row>
    <row r="8" spans="1:14" x14ac:dyDescent="0.25">
      <c r="A8">
        <v>30081</v>
      </c>
      <c r="B8">
        <v>14.786999700000001</v>
      </c>
      <c r="C8">
        <v>0.64099996999999997</v>
      </c>
      <c r="D8">
        <v>1035.8370361299999</v>
      </c>
      <c r="E8">
        <v>1.73570001</v>
      </c>
      <c r="F8">
        <v>9.9000003020963209E+37</v>
      </c>
      <c r="G8">
        <v>1.49650002</v>
      </c>
      <c r="H8">
        <v>9.9000003020963209E+37</v>
      </c>
      <c r="J8" s="2">
        <f>TREND(Calibration!$A$2:$A$4,Calibration!$B$2:$B$4,C8)</f>
        <v>409.87745432547865</v>
      </c>
      <c r="K8" s="2">
        <f>TREND(Calibration!$A$2:$A$4,Calibration!$C$2:$C$4,E8)</f>
        <v>682.47826105796969</v>
      </c>
      <c r="L8" s="2">
        <f>TREND(Calibration!$A$2:$A$4,Calibration!$D$2:$D$4,G8)</f>
        <v>575.88415458320458</v>
      </c>
    </row>
    <row r="9" spans="1:14" x14ac:dyDescent="0.25">
      <c r="A9">
        <v>35081</v>
      </c>
      <c r="B9">
        <v>14.744999890000001</v>
      </c>
      <c r="C9">
        <v>0.63719999999999999</v>
      </c>
      <c r="D9">
        <v>764.41699218999997</v>
      </c>
      <c r="E9">
        <v>1.7270000000000001</v>
      </c>
      <c r="F9">
        <v>9.9000003020963209E+37</v>
      </c>
      <c r="G9">
        <v>1.49749994</v>
      </c>
      <c r="H9">
        <v>9.9000003020963209E+37</v>
      </c>
      <c r="J9" s="2">
        <f>TREND(Calibration!$A$2:$A$4,Calibration!$B$2:$B$4,C9)</f>
        <v>407.5466635843166</v>
      </c>
      <c r="K9" s="2">
        <f>TREND(Calibration!$A$2:$A$4,Calibration!$C$2:$C$4,E9)</f>
        <v>678.95836292944477</v>
      </c>
      <c r="L9" s="2">
        <f>TREND(Calibration!$A$2:$A$4,Calibration!$D$2:$D$4,G9)</f>
        <v>576.29636056330253</v>
      </c>
    </row>
    <row r="10" spans="1:14" x14ac:dyDescent="0.25">
      <c r="A10">
        <v>40088</v>
      </c>
      <c r="B10">
        <v>14.755000109999999</v>
      </c>
      <c r="C10">
        <v>0.63779998000000004</v>
      </c>
      <c r="D10">
        <v>1215.4699707</v>
      </c>
      <c r="E10">
        <v>1.7503000500000001</v>
      </c>
      <c r="F10">
        <v>9.9000003020963209E+37</v>
      </c>
      <c r="G10">
        <v>1.4996999499999999</v>
      </c>
      <c r="H10">
        <v>9.9000003020963209E+37</v>
      </c>
      <c r="J10" s="2">
        <f>TREND(Calibration!$A$2:$A$4,Calibration!$B$2:$B$4,C10)</f>
        <v>407.91467381305068</v>
      </c>
      <c r="K10" s="2">
        <f>TREND(Calibration!$A$2:$A$4,Calibration!$C$2:$C$4,E10)</f>
        <v>688.38522593184814</v>
      </c>
      <c r="L10" s="2">
        <f>TREND(Calibration!$A$2:$A$4,Calibration!$D$2:$D$4,G10)</f>
        <v>577.20329039596425</v>
      </c>
    </row>
    <row r="11" spans="1:14" x14ac:dyDescent="0.25">
      <c r="A11">
        <v>45090</v>
      </c>
      <c r="B11">
        <v>14.74199963</v>
      </c>
      <c r="C11">
        <v>0.63510001000000005</v>
      </c>
      <c r="D11">
        <v>9.9000003020963209E+37</v>
      </c>
      <c r="E11">
        <v>1.7141</v>
      </c>
      <c r="F11">
        <v>9.9000003020963209E+37</v>
      </c>
      <c r="G11">
        <v>1.4996999499999999</v>
      </c>
      <c r="H11">
        <v>9.9000003020963209E+37</v>
      </c>
      <c r="J11" s="2">
        <f>TREND(Calibration!$A$2:$A$4,Calibration!$B$2:$B$4,C11)</f>
        <v>406.258590981498</v>
      </c>
      <c r="K11" s="2">
        <f>TREND(Calibration!$A$2:$A$4,Calibration!$C$2:$C$4,E11)</f>
        <v>673.73920963445175</v>
      </c>
      <c r="L11" s="2">
        <f>TREND(Calibration!$A$2:$A$4,Calibration!$D$2:$D$4,G11)</f>
        <v>577.20329039596425</v>
      </c>
    </row>
    <row r="12" spans="1:14" x14ac:dyDescent="0.25">
      <c r="A12">
        <v>50081</v>
      </c>
      <c r="B12">
        <v>14.815999980000001</v>
      </c>
      <c r="C12">
        <v>0.63349997999999996</v>
      </c>
      <c r="D12">
        <v>328.91699218999997</v>
      </c>
      <c r="E12">
        <v>1.7237999399999999</v>
      </c>
      <c r="F12">
        <v>9.9000003020963209E+37</v>
      </c>
      <c r="G12">
        <v>1.49590003</v>
      </c>
      <c r="H12">
        <v>1118.1419677700001</v>
      </c>
      <c r="J12" s="2">
        <f>TREND(Calibration!$A$2:$A$4,Calibration!$B$2:$B$4,C12)</f>
        <v>405.27717925730502</v>
      </c>
      <c r="K12" s="2">
        <f>TREND(Calibration!$A$2:$A$4,Calibration!$C$2:$C$4,E12)</f>
        <v>677.66366496873343</v>
      </c>
      <c r="L12" s="2">
        <f>TREND(Calibration!$A$2:$A$4,Calibration!$D$2:$D$4,G12)</f>
        <v>575.63681533006536</v>
      </c>
    </row>
    <row r="13" spans="1:14" x14ac:dyDescent="0.25">
      <c r="A13">
        <v>55096</v>
      </c>
      <c r="B13">
        <v>14.819000239999999</v>
      </c>
      <c r="C13">
        <v>0.63180000000000003</v>
      </c>
      <c r="D13">
        <v>958.44897461000005</v>
      </c>
      <c r="E13">
        <v>1.67569995</v>
      </c>
      <c r="F13">
        <v>9.9000003020963209E+37</v>
      </c>
      <c r="G13">
        <v>1.49810004</v>
      </c>
      <c r="H13">
        <v>9.9000003020963209E+37</v>
      </c>
      <c r="J13" s="2">
        <f>TREND(Calibration!$A$2:$A$4,Calibration!$B$2:$B$4,C13)</f>
        <v>404.23446111896169</v>
      </c>
      <c r="K13" s="2">
        <f>TREND(Calibration!$A$2:$A$4,Calibration!$C$2:$C$4,E13)</f>
        <v>658.2031051782194</v>
      </c>
      <c r="L13" s="2">
        <f>TREND(Calibration!$A$2:$A$4,Calibration!$D$2:$D$4,G13)</f>
        <v>576.54374516272719</v>
      </c>
    </row>
    <row r="14" spans="1:14" x14ac:dyDescent="0.25">
      <c r="A14">
        <v>60083</v>
      </c>
      <c r="B14">
        <v>14.74800014</v>
      </c>
      <c r="C14">
        <v>0.63129997000000004</v>
      </c>
      <c r="D14">
        <v>9.9000003020963209E+37</v>
      </c>
      <c r="E14">
        <v>1.68110001</v>
      </c>
      <c r="F14">
        <v>1095.9350585899999</v>
      </c>
      <c r="G14">
        <v>1.49749994</v>
      </c>
      <c r="H14">
        <v>9.9000003020963209E+37</v>
      </c>
      <c r="J14" s="2">
        <f>TREND(Calibration!$A$2:$A$4,Calibration!$B$2:$B$4,C14)</f>
        <v>403.92775730437813</v>
      </c>
      <c r="K14" s="2">
        <f>TREND(Calibration!$A$2:$A$4,Calibration!$C$2:$C$4,E14)</f>
        <v>660.38789129776671</v>
      </c>
      <c r="L14" s="2">
        <f>TREND(Calibration!$A$2:$A$4,Calibration!$D$2:$D$4,G14)</f>
        <v>576.29636056330253</v>
      </c>
    </row>
    <row r="15" spans="1:14" x14ac:dyDescent="0.25">
      <c r="A15">
        <v>65083</v>
      </c>
      <c r="B15">
        <v>14.751000400000001</v>
      </c>
      <c r="C15">
        <v>0.63719999999999999</v>
      </c>
      <c r="D15">
        <v>926.79101562000005</v>
      </c>
      <c r="E15">
        <v>1.70379996</v>
      </c>
      <c r="F15">
        <v>1182.87402344</v>
      </c>
      <c r="G15">
        <v>1.49650002</v>
      </c>
      <c r="H15">
        <v>9.9000003020963209E+37</v>
      </c>
      <c r="J15" s="2">
        <f>TREND(Calibration!$A$2:$A$4,Calibration!$B$2:$B$4,C15)</f>
        <v>407.5466635843166</v>
      </c>
      <c r="K15" s="2">
        <f>TREND(Calibration!$A$2:$A$4,Calibration!$C$2:$C$4,E15)</f>
        <v>669.57196252557117</v>
      </c>
      <c r="L15" s="2">
        <f>TREND(Calibration!$A$2:$A$4,Calibration!$D$2:$D$4,G15)</f>
        <v>575.88415458320458</v>
      </c>
    </row>
    <row r="16" spans="1:14" x14ac:dyDescent="0.25">
      <c r="A16">
        <v>70083</v>
      </c>
      <c r="B16">
        <v>14.73499966</v>
      </c>
      <c r="C16">
        <v>0.63719999999999999</v>
      </c>
      <c r="D16">
        <v>1103.5209960899999</v>
      </c>
      <c r="E16">
        <v>1.7383999800000001</v>
      </c>
      <c r="F16">
        <v>850.71301270000004</v>
      </c>
      <c r="G16">
        <v>1.4953999499999999</v>
      </c>
      <c r="H16">
        <v>9.9000003020963209E+37</v>
      </c>
      <c r="J16" s="2">
        <f>TREND(Calibration!$A$2:$A$4,Calibration!$B$2:$B$4,C16)</f>
        <v>407.5466635843166</v>
      </c>
      <c r="K16" s="2">
        <f>TREND(Calibration!$A$2:$A$4,Calibration!$C$2:$C$4,E16)</f>
        <v>683.57062984261188</v>
      </c>
      <c r="L16" s="2">
        <f>TREND(Calibration!$A$2:$A$4,Calibration!$D$2:$D$4,G16)</f>
        <v>575.43066287134127</v>
      </c>
    </row>
    <row r="17" spans="1:12" x14ac:dyDescent="0.25">
      <c r="A17">
        <v>75084</v>
      </c>
      <c r="B17">
        <v>14.666999819999999</v>
      </c>
      <c r="C17">
        <v>0.64480000999999998</v>
      </c>
      <c r="D17">
        <v>1054.1510009799999</v>
      </c>
      <c r="E17">
        <v>1.7092000199999999</v>
      </c>
      <c r="F17">
        <v>540.32202147999999</v>
      </c>
      <c r="G17">
        <v>1.49749994</v>
      </c>
      <c r="H17">
        <v>9.9000003020963209E+37</v>
      </c>
      <c r="J17" s="2">
        <f>TREND(Calibration!$A$2:$A$4,Calibration!$B$2:$B$4,C17)</f>
        <v>412.20828800259852</v>
      </c>
      <c r="K17" s="2">
        <f>TREND(Calibration!$A$2:$A$4,Calibration!$C$2:$C$4,E17)</f>
        <v>671.75674864511836</v>
      </c>
      <c r="L17" s="2">
        <f>TREND(Calibration!$A$2:$A$4,Calibration!$D$2:$D$4,G17)</f>
        <v>576.29636056330253</v>
      </c>
    </row>
    <row r="18" spans="1:12" x14ac:dyDescent="0.25">
      <c r="A18">
        <v>80084</v>
      </c>
      <c r="B18">
        <v>14.65100002</v>
      </c>
      <c r="C18">
        <v>0.64859997999999996</v>
      </c>
      <c r="D18">
        <v>9.9000003020963209E+37</v>
      </c>
      <c r="E18">
        <v>1.6936000600000001</v>
      </c>
      <c r="F18">
        <v>381.12899779999998</v>
      </c>
      <c r="G18">
        <v>1.4953999499999999</v>
      </c>
      <c r="H18">
        <v>9.9000003020963209E+37</v>
      </c>
      <c r="J18" s="2">
        <f>TREND(Calibration!$A$2:$A$4,Calibration!$B$2:$B$4,C18)</f>
        <v>414.53907874376057</v>
      </c>
      <c r="K18" s="2">
        <f>TREND(Calibration!$A$2:$A$4,Calibration!$C$2:$C$4,E18)</f>
        <v>665.44523061133862</v>
      </c>
      <c r="L18" s="2">
        <f>TREND(Calibration!$A$2:$A$4,Calibration!$D$2:$D$4,G18)</f>
        <v>575.43066287134127</v>
      </c>
    </row>
    <row r="19" spans="1:12" x14ac:dyDescent="0.25">
      <c r="A19">
        <v>85084</v>
      </c>
      <c r="B19">
        <v>14.647999759999999</v>
      </c>
      <c r="C19">
        <v>0.64969999</v>
      </c>
      <c r="D19">
        <v>1163.89904785</v>
      </c>
      <c r="E19">
        <v>1.6794999799999999</v>
      </c>
      <c r="F19">
        <v>584.69396973000005</v>
      </c>
      <c r="G19">
        <v>1.49749994</v>
      </c>
      <c r="H19">
        <v>9.9000003020963209E+37</v>
      </c>
      <c r="J19" s="2">
        <f>TREND(Calibration!$A$2:$A$4,Calibration!$B$2:$B$4,C19)</f>
        <v>415.21379278707821</v>
      </c>
      <c r="K19" s="2">
        <f>TREND(Calibration!$A$2:$A$4,Calibration!$C$2:$C$4,E19)</f>
        <v>659.74054231741104</v>
      </c>
      <c r="L19" s="2">
        <f>TREND(Calibration!$A$2:$A$4,Calibration!$D$2:$D$4,G19)</f>
        <v>576.29636056330253</v>
      </c>
    </row>
    <row r="20" spans="1:12" x14ac:dyDescent="0.25">
      <c r="A20">
        <v>90084</v>
      </c>
      <c r="B20">
        <v>14.68000031</v>
      </c>
      <c r="C20">
        <v>0.65670002000000005</v>
      </c>
      <c r="D20">
        <v>594.37097168000003</v>
      </c>
      <c r="E20">
        <v>1.71790004</v>
      </c>
      <c r="F20">
        <v>9.9000003020963209E+37</v>
      </c>
      <c r="G20">
        <v>1.49810004</v>
      </c>
      <c r="H20">
        <v>9.9000003020963209E+37</v>
      </c>
      <c r="J20" s="2">
        <f>TREND(Calibration!$A$2:$A$4,Calibration!$B$2:$B$4,C20)</f>
        <v>419.5074069766261</v>
      </c>
      <c r="K20" s="2">
        <f>TREND(Calibration!$A$2:$A$4,Calibration!$C$2:$C$4,E20)</f>
        <v>675.27665081949863</v>
      </c>
      <c r="L20" s="2">
        <f>TREND(Calibration!$A$2:$A$4,Calibration!$D$2:$D$4,G20)</f>
        <v>576.54374516272719</v>
      </c>
    </row>
    <row r="21" spans="1:12" x14ac:dyDescent="0.25">
      <c r="A21">
        <v>95084</v>
      </c>
      <c r="B21">
        <v>14.692999840000001</v>
      </c>
      <c r="C21">
        <v>0.65179997999999995</v>
      </c>
      <c r="D21">
        <v>1163.0610351600001</v>
      </c>
      <c r="E21">
        <v>1.7010999899999999</v>
      </c>
      <c r="F21">
        <v>9.9000003020963209E+37</v>
      </c>
      <c r="G21">
        <v>1.49810004</v>
      </c>
      <c r="H21">
        <v>9.9000003020963209E+37</v>
      </c>
      <c r="J21" s="2">
        <f>TREND(Calibration!$A$2:$A$4,Calibration!$B$2:$B$4,C21)</f>
        <v>416.50186538989681</v>
      </c>
      <c r="K21" s="2">
        <f>TREND(Calibration!$A$2:$A$4,Calibration!$C$2:$C$4,E21)</f>
        <v>668.47959374092898</v>
      </c>
      <c r="L21" s="2">
        <f>TREND(Calibration!$A$2:$A$4,Calibration!$D$2:$D$4,G21)</f>
        <v>576.54374516272719</v>
      </c>
    </row>
    <row r="22" spans="1:12" x14ac:dyDescent="0.25">
      <c r="A22">
        <v>100083</v>
      </c>
      <c r="B22">
        <v>14.692999840000001</v>
      </c>
      <c r="C22">
        <v>0.65670002000000005</v>
      </c>
      <c r="D22">
        <v>9.9000003020963209E+37</v>
      </c>
      <c r="E22">
        <v>1.72650003</v>
      </c>
      <c r="F22">
        <v>9.9000003020963209E+37</v>
      </c>
      <c r="G22">
        <v>1.49650002</v>
      </c>
      <c r="H22">
        <v>9.9000003020963209E+37</v>
      </c>
      <c r="J22" s="2">
        <f>TREND(Calibration!$A$2:$A$4,Calibration!$B$2:$B$4,C22)</f>
        <v>419.5074069766261</v>
      </c>
      <c r="K22" s="2">
        <f>TREND(Calibration!$A$2:$A$4,Calibration!$C$2:$C$4,E22)</f>
        <v>678.75608230363878</v>
      </c>
      <c r="L22" s="2">
        <f>TREND(Calibration!$A$2:$A$4,Calibration!$D$2:$D$4,G22)</f>
        <v>575.88415458320458</v>
      </c>
    </row>
    <row r="23" spans="1:12" x14ac:dyDescent="0.25">
      <c r="A23">
        <v>105085</v>
      </c>
      <c r="B23">
        <v>14.725000380000001</v>
      </c>
      <c r="C23">
        <v>0.65719998000000002</v>
      </c>
      <c r="D23">
        <v>588.85998534999999</v>
      </c>
      <c r="E23">
        <v>1.74489999</v>
      </c>
      <c r="F23">
        <v>9.9000003020963209E+37</v>
      </c>
      <c r="G23">
        <v>1.4986000100000001</v>
      </c>
      <c r="H23">
        <v>9.9000003020963209E+37</v>
      </c>
      <c r="J23" s="2">
        <f>TREND(Calibration!$A$2:$A$4,Calibration!$B$2:$B$4,C23)</f>
        <v>419.81406785525184</v>
      </c>
      <c r="K23" s="2">
        <f>TREND(Calibration!$A$2:$A$4,Calibration!$C$2:$C$4,E23)</f>
        <v>686.20043981230071</v>
      </c>
      <c r="L23" s="2">
        <f>TREND(Calibration!$A$2:$A$4,Calibration!$D$2:$D$4,G23)</f>
        <v>576.74985227516584</v>
      </c>
    </row>
    <row r="24" spans="1:12" x14ac:dyDescent="0.25">
      <c r="A24">
        <v>110085</v>
      </c>
      <c r="B24">
        <v>14.74199963</v>
      </c>
      <c r="C24">
        <v>0.65179997999999995</v>
      </c>
      <c r="D24">
        <v>870.62402343999997</v>
      </c>
      <c r="E24">
        <v>1.7237999399999999</v>
      </c>
      <c r="F24">
        <v>9.9000003020963209E+37</v>
      </c>
      <c r="G24">
        <v>1.49749994</v>
      </c>
      <c r="H24">
        <v>9.9000003020963209E+37</v>
      </c>
      <c r="J24" s="2">
        <f>TREND(Calibration!$A$2:$A$4,Calibration!$B$2:$B$4,C24)</f>
        <v>416.50186538989681</v>
      </c>
      <c r="K24" s="2">
        <f>TREND(Calibration!$A$2:$A$4,Calibration!$C$2:$C$4,E24)</f>
        <v>677.66366496873343</v>
      </c>
      <c r="L24" s="2">
        <f>TREND(Calibration!$A$2:$A$4,Calibration!$D$2:$D$4,G24)</f>
        <v>576.29636056330253</v>
      </c>
    </row>
    <row r="25" spans="1:12" x14ac:dyDescent="0.25">
      <c r="A25">
        <v>115086</v>
      </c>
      <c r="B25">
        <v>14.70300007</v>
      </c>
      <c r="C25">
        <v>0.64859997999999996</v>
      </c>
      <c r="D25">
        <v>9.9000003020963209E+37</v>
      </c>
      <c r="E25">
        <v>1.6876000200000001</v>
      </c>
      <c r="F25">
        <v>9.9000003020963209E+37</v>
      </c>
      <c r="G25">
        <v>1.4953999499999999</v>
      </c>
      <c r="H25">
        <v>9.9000003020963209E+37</v>
      </c>
      <c r="J25" s="2">
        <f>TREND(Calibration!$A$2:$A$4,Calibration!$B$2:$B$4,C25)</f>
        <v>414.53907874376057</v>
      </c>
      <c r="K25" s="2">
        <f>TREND(Calibration!$A$2:$A$4,Calibration!$C$2:$C$4,E25)</f>
        <v>663.01770126745566</v>
      </c>
      <c r="L25" s="2">
        <f>TREND(Calibration!$A$2:$A$4,Calibration!$D$2:$D$4,G25)</f>
        <v>575.43066287134127</v>
      </c>
    </row>
    <row r="26" spans="1:12" x14ac:dyDescent="0.25">
      <c r="A26">
        <v>120096</v>
      </c>
      <c r="B26">
        <v>14.67300034</v>
      </c>
      <c r="C26">
        <v>0.65020001000000005</v>
      </c>
      <c r="D26">
        <v>714.17297363</v>
      </c>
      <c r="E26">
        <v>1.68599999</v>
      </c>
      <c r="F26">
        <v>9.9000003020963209E+37</v>
      </c>
      <c r="G26">
        <v>1.4986000100000001</v>
      </c>
      <c r="H26">
        <v>9.9000003020963209E+37</v>
      </c>
      <c r="J26" s="2">
        <f>TREND(Calibration!$A$2:$A$4,Calibration!$B$2:$B$4,C26)</f>
        <v>415.52049046795355</v>
      </c>
      <c r="K26" s="2">
        <f>TREND(Calibration!$A$2:$A$4,Calibration!$C$2:$C$4,E26)</f>
        <v>662.37035228709999</v>
      </c>
      <c r="L26" s="2">
        <f>TREND(Calibration!$A$2:$A$4,Calibration!$D$2:$D$4,G26)</f>
        <v>576.74985227516584</v>
      </c>
    </row>
    <row r="27" spans="1:12" x14ac:dyDescent="0.25">
      <c r="A27">
        <v>125086</v>
      </c>
      <c r="B27">
        <v>14.65400028</v>
      </c>
      <c r="C27">
        <v>0.65450001000000002</v>
      </c>
      <c r="D27">
        <v>1081.0780029299999</v>
      </c>
      <c r="E27">
        <v>1.69089997</v>
      </c>
      <c r="F27">
        <v>9.9000003020963209E+37</v>
      </c>
      <c r="G27">
        <v>1.49650002</v>
      </c>
      <c r="H27">
        <v>9.9000003020963209E+37</v>
      </c>
      <c r="J27" s="2">
        <f>TREND(Calibration!$A$2:$A$4,Calibration!$B$2:$B$4,C27)</f>
        <v>418.15798502369915</v>
      </c>
      <c r="K27" s="2">
        <f>TREND(Calibration!$A$2:$A$4,Calibration!$C$2:$C$4,E27)</f>
        <v>664.35281327643338</v>
      </c>
      <c r="L27" s="2">
        <f>TREND(Calibration!$A$2:$A$4,Calibration!$D$2:$D$4,G27)</f>
        <v>575.88415458320458</v>
      </c>
    </row>
    <row r="28" spans="1:12" x14ac:dyDescent="0.25">
      <c r="A28">
        <v>130085</v>
      </c>
      <c r="B28">
        <v>14.661000250000001</v>
      </c>
      <c r="C28">
        <v>0.65130001000000004</v>
      </c>
      <c r="D28">
        <v>1198.4680175799999</v>
      </c>
      <c r="E28">
        <v>1.6876000200000001</v>
      </c>
      <c r="F28">
        <v>9.9000003020963209E+37</v>
      </c>
      <c r="G28">
        <v>1.49650002</v>
      </c>
      <c r="H28">
        <v>9.9000003020963209E+37</v>
      </c>
      <c r="J28" s="2">
        <f>TREND(Calibration!$A$2:$A$4,Calibration!$B$2:$B$4,C28)</f>
        <v>416.19519837756286</v>
      </c>
      <c r="K28" s="2">
        <f>TREND(Calibration!$A$2:$A$4,Calibration!$C$2:$C$4,E28)</f>
        <v>663.01770126745566</v>
      </c>
      <c r="L28" s="2">
        <f>TREND(Calibration!$A$2:$A$4,Calibration!$D$2:$D$4,G28)</f>
        <v>575.88415458320458</v>
      </c>
    </row>
    <row r="29" spans="1:12" x14ac:dyDescent="0.25">
      <c r="A29">
        <v>135108</v>
      </c>
      <c r="B29">
        <v>14.62800026</v>
      </c>
      <c r="C29">
        <v>0.65069997000000002</v>
      </c>
      <c r="D29">
        <v>9.9000003020963209E+37</v>
      </c>
      <c r="E29">
        <v>1.6773999900000001</v>
      </c>
      <c r="F29">
        <v>647.11199951000003</v>
      </c>
      <c r="G29">
        <v>1.49699998</v>
      </c>
      <c r="H29">
        <v>9.9000003020963209E+37</v>
      </c>
      <c r="J29" s="2">
        <f>TREND(Calibration!$A$2:$A$4,Calibration!$B$2:$B$4,C29)</f>
        <v>415.82715134657923</v>
      </c>
      <c r="K29" s="2">
        <f>TREND(Calibration!$A$2:$A$4,Calibration!$C$2:$C$4,E29)</f>
        <v>658.89091675710472</v>
      </c>
      <c r="L29" s="2">
        <f>TREND(Calibration!$A$2:$A$4,Calibration!$D$2:$D$4,G29)</f>
        <v>576.09025757325355</v>
      </c>
    </row>
    <row r="30" spans="1:12" x14ac:dyDescent="0.25">
      <c r="A30">
        <v>140086</v>
      </c>
      <c r="B30">
        <v>14.692999840000001</v>
      </c>
      <c r="C30">
        <v>0.65240001999999997</v>
      </c>
      <c r="D30">
        <v>499.03399658000001</v>
      </c>
      <c r="E30">
        <v>1.69630003</v>
      </c>
      <c r="F30">
        <v>9.9000003020963209E+37</v>
      </c>
      <c r="G30">
        <v>1.49650002</v>
      </c>
      <c r="H30">
        <v>1270.5369873</v>
      </c>
      <c r="J30" s="2">
        <f>TREND(Calibration!$A$2:$A$4,Calibration!$B$2:$B$4,C30)</f>
        <v>416.86991242088044</v>
      </c>
      <c r="K30" s="2">
        <f>TREND(Calibration!$A$2:$A$4,Calibration!$C$2:$C$4,E30)</f>
        <v>666.53759939598058</v>
      </c>
      <c r="L30" s="2">
        <f>TREND(Calibration!$A$2:$A$4,Calibration!$D$2:$D$4,G30)</f>
        <v>575.88415458320458</v>
      </c>
    </row>
    <row r="31" spans="1:12" x14ac:dyDescent="0.25">
      <c r="A31">
        <v>145086</v>
      </c>
      <c r="B31">
        <v>14.725000380000001</v>
      </c>
      <c r="C31">
        <v>0.64590000999999997</v>
      </c>
      <c r="D31">
        <v>1250.8189697299999</v>
      </c>
      <c r="E31">
        <v>1.76269996</v>
      </c>
      <c r="F31">
        <v>828.93200683999999</v>
      </c>
      <c r="G31">
        <v>1.4953999499999999</v>
      </c>
      <c r="H31">
        <v>9.9000003020963209E+37</v>
      </c>
      <c r="J31" s="2">
        <f>TREND(Calibration!$A$2:$A$4,Calibration!$B$2:$B$4,C31)</f>
        <v>412.88299591220789</v>
      </c>
      <c r="K31" s="2">
        <f>TREND(Calibration!$A$2:$A$4,Calibration!$C$2:$C$4,E31)</f>
        <v>693.40205005077189</v>
      </c>
      <c r="L31" s="2">
        <f>TREND(Calibration!$A$2:$A$4,Calibration!$D$2:$D$4,G31)</f>
        <v>575.43066287134127</v>
      </c>
    </row>
    <row r="32" spans="1:12" x14ac:dyDescent="0.25">
      <c r="A32">
        <v>150087</v>
      </c>
      <c r="B32">
        <v>14.74199963</v>
      </c>
      <c r="C32">
        <v>0.64429997999999999</v>
      </c>
      <c r="D32">
        <v>9.9000003020963209E+37</v>
      </c>
      <c r="E32">
        <v>1.75510001</v>
      </c>
      <c r="F32">
        <v>638.58001708999996</v>
      </c>
      <c r="G32">
        <v>1.4953999499999999</v>
      </c>
      <c r="H32">
        <v>9.9000003020963209E+37</v>
      </c>
      <c r="J32" s="2">
        <f>TREND(Calibration!$A$2:$A$4,Calibration!$B$2:$B$4,C32)</f>
        <v>411.90158418801497</v>
      </c>
      <c r="K32" s="2">
        <f>TREND(Calibration!$A$2:$A$4,Calibration!$C$2:$C$4,E32)</f>
        <v>690.32722027679654</v>
      </c>
      <c r="L32" s="2">
        <f>TREND(Calibration!$A$2:$A$4,Calibration!$D$2:$D$4,G32)</f>
        <v>575.43066287134127</v>
      </c>
    </row>
    <row r="33" spans="1:12" x14ac:dyDescent="0.25">
      <c r="A33">
        <v>155085</v>
      </c>
      <c r="B33">
        <v>14.80000019</v>
      </c>
      <c r="C33">
        <v>0.64749997999999997</v>
      </c>
      <c r="D33">
        <v>9.9000003020963209E+37</v>
      </c>
      <c r="E33">
        <v>1.7340999800000001</v>
      </c>
      <c r="F33">
        <v>731.26702881000006</v>
      </c>
      <c r="G33">
        <v>1.4953999499999999</v>
      </c>
      <c r="H33">
        <v>9.9000003020963209E+37</v>
      </c>
      <c r="J33" s="2">
        <f>TREND(Calibration!$A$2:$A$4,Calibration!$B$2:$B$4,C33)</f>
        <v>413.8643708341512</v>
      </c>
      <c r="K33" s="2">
        <f>TREND(Calibration!$A$2:$A$4,Calibration!$C$2:$C$4,E33)</f>
        <v>681.83091207761413</v>
      </c>
      <c r="L33" s="2">
        <f>TREND(Calibration!$A$2:$A$4,Calibration!$D$2:$D$4,G33)</f>
        <v>575.43066287134127</v>
      </c>
    </row>
    <row r="34" spans="1:12" x14ac:dyDescent="0.25">
      <c r="A34">
        <v>160088</v>
      </c>
      <c r="B34">
        <v>14.760999679999999</v>
      </c>
      <c r="C34">
        <v>0.64099996999999997</v>
      </c>
      <c r="D34">
        <v>9.9000003020963209E+37</v>
      </c>
      <c r="E34">
        <v>1.71080005</v>
      </c>
      <c r="F34">
        <v>404.20599364999998</v>
      </c>
      <c r="G34">
        <v>1.49810004</v>
      </c>
      <c r="H34">
        <v>9.9000003020963209E+37</v>
      </c>
      <c r="J34" s="2">
        <f>TREND(Calibration!$A$2:$A$4,Calibration!$B$2:$B$4,C34)</f>
        <v>409.87745432547865</v>
      </c>
      <c r="K34" s="2">
        <f>TREND(Calibration!$A$2:$A$4,Calibration!$C$2:$C$4,E34)</f>
        <v>672.40409762547404</v>
      </c>
      <c r="L34" s="2">
        <f>TREND(Calibration!$A$2:$A$4,Calibration!$D$2:$D$4,G34)</f>
        <v>576.54374516272719</v>
      </c>
    </row>
    <row r="35" spans="1:12" x14ac:dyDescent="0.25">
      <c r="A35">
        <v>165087</v>
      </c>
      <c r="B35">
        <v>14.774000170000001</v>
      </c>
      <c r="C35">
        <v>0.63669997</v>
      </c>
      <c r="D35">
        <v>1173.41503906</v>
      </c>
      <c r="E35">
        <v>1.6876000200000001</v>
      </c>
      <c r="F35">
        <v>868.30499268000005</v>
      </c>
      <c r="G35">
        <v>1.49650002</v>
      </c>
      <c r="H35">
        <v>9.9000003020963209E+37</v>
      </c>
      <c r="J35" s="2">
        <f>TREND(Calibration!$A$2:$A$4,Calibration!$B$2:$B$4,C35)</f>
        <v>407.23995976973305</v>
      </c>
      <c r="K35" s="2">
        <f>TREND(Calibration!$A$2:$A$4,Calibration!$C$2:$C$4,E35)</f>
        <v>663.01770126745566</v>
      </c>
      <c r="L35" s="2">
        <f>TREND(Calibration!$A$2:$A$4,Calibration!$D$2:$D$4,G35)</f>
        <v>575.88415458320458</v>
      </c>
    </row>
    <row r="36" spans="1:12" x14ac:dyDescent="0.25">
      <c r="A36">
        <v>170088</v>
      </c>
      <c r="B36">
        <v>14.70300007</v>
      </c>
      <c r="C36">
        <v>0.63450002999999999</v>
      </c>
      <c r="D36">
        <v>9.9000003020963209E+37</v>
      </c>
      <c r="E36">
        <v>1.73029995</v>
      </c>
      <c r="F36">
        <v>578.37298583999996</v>
      </c>
      <c r="G36">
        <v>1.49590003</v>
      </c>
      <c r="H36">
        <v>9.9000003020963209E+37</v>
      </c>
      <c r="J36" s="2">
        <f>TREND(Calibration!$A$2:$A$4,Calibration!$B$2:$B$4,C36)</f>
        <v>405.89058075276398</v>
      </c>
      <c r="K36" s="2">
        <f>TREND(Calibration!$A$2:$A$4,Calibration!$C$2:$C$4,E36)</f>
        <v>680.29347493842249</v>
      </c>
      <c r="L36" s="2">
        <f>TREND(Calibration!$A$2:$A$4,Calibration!$D$2:$D$4,G36)</f>
        <v>575.63681533006536</v>
      </c>
    </row>
    <row r="37" spans="1:12" x14ac:dyDescent="0.25">
      <c r="A37">
        <v>175087</v>
      </c>
      <c r="B37">
        <v>14.68000031</v>
      </c>
      <c r="C37">
        <v>0.63719999999999999</v>
      </c>
      <c r="D37">
        <v>848.34802246000004</v>
      </c>
      <c r="E37">
        <v>1.73459995</v>
      </c>
      <c r="F37">
        <v>639.47302246000004</v>
      </c>
      <c r="G37">
        <v>1.4953999499999999</v>
      </c>
      <c r="H37">
        <v>9.9000003020963209E+37</v>
      </c>
      <c r="J37" s="2">
        <f>TREND(Calibration!$A$2:$A$4,Calibration!$B$2:$B$4,C37)</f>
        <v>407.5466635843166</v>
      </c>
      <c r="K37" s="2">
        <f>TREND(Calibration!$A$2:$A$4,Calibration!$C$2:$C$4,E37)</f>
        <v>682.03319270342013</v>
      </c>
      <c r="L37" s="2">
        <f>TREND(Calibration!$A$2:$A$4,Calibration!$D$2:$D$4,G37)</f>
        <v>575.43066287134127</v>
      </c>
    </row>
    <row r="38" spans="1:12" x14ac:dyDescent="0.25">
      <c r="A38">
        <v>180088</v>
      </c>
      <c r="B38">
        <v>14.64099979</v>
      </c>
      <c r="C38">
        <v>0.63400000000000001</v>
      </c>
      <c r="D38">
        <v>9.9000003020963209E+37</v>
      </c>
      <c r="E38">
        <v>1.7379000200000001</v>
      </c>
      <c r="F38">
        <v>437.37100220000002</v>
      </c>
      <c r="G38">
        <v>1.49749994</v>
      </c>
      <c r="H38">
        <v>9.9000003020963209E+37</v>
      </c>
      <c r="J38" s="2">
        <f>TREND(Calibration!$A$2:$A$4,Calibration!$B$2:$B$4,C38)</f>
        <v>405.58387693818037</v>
      </c>
      <c r="K38" s="2">
        <f>TREND(Calibration!$A$2:$A$4,Calibration!$C$2:$C$4,E38)</f>
        <v>683.36835326266112</v>
      </c>
      <c r="L38" s="2">
        <f>TREND(Calibration!$A$2:$A$4,Calibration!$D$2:$D$4,G38)</f>
        <v>576.29636056330253</v>
      </c>
    </row>
    <row r="39" spans="1:12" x14ac:dyDescent="0.25">
      <c r="A39">
        <v>185087</v>
      </c>
      <c r="B39">
        <v>14.647999759999999</v>
      </c>
      <c r="C39">
        <v>0.63239997999999997</v>
      </c>
      <c r="D39">
        <v>1047.7030029299999</v>
      </c>
      <c r="E39">
        <v>1.74699998</v>
      </c>
      <c r="F39">
        <v>544.07202147999999</v>
      </c>
      <c r="G39">
        <v>1.4996999499999999</v>
      </c>
      <c r="H39">
        <v>9.9000003020963209E+37</v>
      </c>
      <c r="J39" s="2">
        <f>TREND(Calibration!$A$2:$A$4,Calibration!$B$2:$B$4,C39)</f>
        <v>404.60247134769565</v>
      </c>
      <c r="K39" s="2">
        <f>TREND(Calibration!$A$2:$A$4,Calibration!$C$2:$C$4,E39)</f>
        <v>687.05006537260715</v>
      </c>
      <c r="L39" s="2">
        <f>TREND(Calibration!$A$2:$A$4,Calibration!$D$2:$D$4,G39)</f>
        <v>577.20329039596425</v>
      </c>
    </row>
    <row r="40" spans="1:12" x14ac:dyDescent="0.25">
      <c r="A40">
        <v>190088</v>
      </c>
      <c r="B40">
        <v>14.666999819999999</v>
      </c>
      <c r="C40">
        <v>0.63290000000000002</v>
      </c>
      <c r="D40">
        <v>791.46301270000004</v>
      </c>
      <c r="E40">
        <v>1.7546000500000001</v>
      </c>
      <c r="F40">
        <v>1139.9079589800001</v>
      </c>
      <c r="G40">
        <v>1.4996999499999999</v>
      </c>
      <c r="H40">
        <v>9.9000003020963209E+37</v>
      </c>
      <c r="J40" s="2">
        <f>TREND(Calibration!$A$2:$A$4,Calibration!$B$2:$B$4,C40)</f>
        <v>404.90916902857106</v>
      </c>
      <c r="K40" s="2">
        <f>TREND(Calibration!$A$2:$A$4,Calibration!$C$2:$C$4,E40)</f>
        <v>690.12494369684578</v>
      </c>
      <c r="L40" s="2">
        <f>TREND(Calibration!$A$2:$A$4,Calibration!$D$2:$D$4,G40)</f>
        <v>577.20329039596425</v>
      </c>
    </row>
    <row r="41" spans="1:12" x14ac:dyDescent="0.25">
      <c r="A41">
        <v>195087</v>
      </c>
      <c r="B41">
        <v>14.67300034</v>
      </c>
      <c r="C41">
        <v>0.62749999999999995</v>
      </c>
      <c r="D41">
        <v>9.9000003020963209E+37</v>
      </c>
      <c r="E41">
        <v>1.7676000599999999</v>
      </c>
      <c r="F41">
        <v>965.78601074000005</v>
      </c>
      <c r="G41">
        <v>1.4996999499999999</v>
      </c>
      <c r="H41">
        <v>9.9000003020963209E+37</v>
      </c>
      <c r="J41" s="2">
        <f>TREND(Calibration!$A$2:$A$4,Calibration!$B$2:$B$4,C41)</f>
        <v>401.59696656321603</v>
      </c>
      <c r="K41" s="2">
        <f>TREND(Calibration!$A$2:$A$4,Calibration!$C$2:$C$4,E41)</f>
        <v>695.38455959036833</v>
      </c>
      <c r="L41" s="2">
        <f>TREND(Calibration!$A$2:$A$4,Calibration!$D$2:$D$4,G41)</f>
        <v>577.20329039596425</v>
      </c>
    </row>
    <row r="42" spans="1:12" x14ac:dyDescent="0.25">
      <c r="A42">
        <v>200099</v>
      </c>
      <c r="B42">
        <v>14.725000380000001</v>
      </c>
      <c r="C42">
        <v>0.62749999999999995</v>
      </c>
      <c r="D42">
        <v>972.63000488</v>
      </c>
      <c r="E42">
        <v>1.7383999800000001</v>
      </c>
      <c r="F42">
        <v>1053.4229736299999</v>
      </c>
      <c r="G42">
        <v>1.50129998</v>
      </c>
      <c r="H42">
        <v>9.9000003020963209E+37</v>
      </c>
      <c r="J42" s="2">
        <f>TREND(Calibration!$A$2:$A$4,Calibration!$B$2:$B$4,C42)</f>
        <v>401.59696656321603</v>
      </c>
      <c r="K42" s="2">
        <f>TREND(Calibration!$A$2:$A$4,Calibration!$C$2:$C$4,E42)</f>
        <v>683.57062984261188</v>
      </c>
      <c r="L42" s="2">
        <f>TREND(Calibration!$A$2:$A$4,Calibration!$D$2:$D$4,G42)</f>
        <v>577.86288509787653</v>
      </c>
    </row>
    <row r="43" spans="1:12" x14ac:dyDescent="0.25">
      <c r="A43">
        <v>205088</v>
      </c>
      <c r="B43">
        <v>14.79699993</v>
      </c>
      <c r="C43">
        <v>0.63239997999999997</v>
      </c>
      <c r="D43">
        <v>328.48699950999998</v>
      </c>
      <c r="E43">
        <v>1.83070004</v>
      </c>
      <c r="F43">
        <v>9.9000003020963209E+37</v>
      </c>
      <c r="G43">
        <v>1.50189996</v>
      </c>
      <c r="H43">
        <v>9.9000003020963209E+37</v>
      </c>
      <c r="J43" s="2">
        <f>TREND(Calibration!$A$2:$A$4,Calibration!$B$2:$B$4,C43)</f>
        <v>404.60247134769565</v>
      </c>
      <c r="K43" s="2">
        <f>TREND(Calibration!$A$2:$A$4,Calibration!$C$2:$C$4,E43)</f>
        <v>720.91389823618192</v>
      </c>
      <c r="L43" s="2">
        <f>TREND(Calibration!$A$2:$A$4,Calibration!$D$2:$D$4,G43)</f>
        <v>578.11022022862619</v>
      </c>
    </row>
    <row r="44" spans="1:12" x14ac:dyDescent="0.25">
      <c r="A44">
        <v>210087</v>
      </c>
      <c r="B44">
        <v>14.789999959999999</v>
      </c>
      <c r="C44">
        <v>0.63450002999999999</v>
      </c>
      <c r="D44">
        <v>1242.9040527300001</v>
      </c>
      <c r="E44">
        <v>1.86960006</v>
      </c>
      <c r="F44">
        <v>9.9000003020963209E+37</v>
      </c>
      <c r="G44">
        <v>1.5024000399999999</v>
      </c>
      <c r="H44">
        <v>9.9000003020963209E+37</v>
      </c>
      <c r="J44" s="2">
        <f>TREND(Calibration!$A$2:$A$4,Calibration!$B$2:$B$4,C44)</f>
        <v>405.89058075276398</v>
      </c>
      <c r="K44" s="2">
        <f>TREND(Calibration!$A$2:$A$4,Calibration!$C$2:$C$4,E44)</f>
        <v>736.65228331822027</v>
      </c>
      <c r="L44" s="2">
        <f>TREND(Calibration!$A$2:$A$4,Calibration!$D$2:$D$4,G44)</f>
        <v>578.31637268735017</v>
      </c>
    </row>
    <row r="45" spans="1:12" x14ac:dyDescent="0.25">
      <c r="A45">
        <v>215087</v>
      </c>
      <c r="B45">
        <v>14.77099991</v>
      </c>
      <c r="C45">
        <v>0.63400000000000001</v>
      </c>
      <c r="D45">
        <v>960.63299560999997</v>
      </c>
      <c r="E45">
        <v>1.7546000500000001</v>
      </c>
      <c r="F45">
        <v>9.9000003020963209E+37</v>
      </c>
      <c r="G45">
        <v>1.50349998</v>
      </c>
      <c r="H45">
        <v>9.9000003020963209E+37</v>
      </c>
      <c r="J45" s="2">
        <f>TREND(Calibration!$A$2:$A$4,Calibration!$B$2:$B$4,C45)</f>
        <v>405.58387693818037</v>
      </c>
      <c r="K45" s="2">
        <f>TREND(Calibration!$A$2:$A$4,Calibration!$C$2:$C$4,E45)</f>
        <v>690.12494369684578</v>
      </c>
      <c r="L45" s="2">
        <f>TREND(Calibration!$A$2:$A$4,Calibration!$D$2:$D$4,G45)</f>
        <v>578.76981080814869</v>
      </c>
    </row>
    <row r="46" spans="1:12" x14ac:dyDescent="0.25">
      <c r="A46">
        <v>220088</v>
      </c>
      <c r="B46">
        <v>14.73799992</v>
      </c>
      <c r="C46">
        <v>0.63290000000000002</v>
      </c>
      <c r="D46">
        <v>1040.1970214800001</v>
      </c>
      <c r="E46">
        <v>1.6881999999999999</v>
      </c>
      <c r="F46">
        <v>9.9000003020963209E+37</v>
      </c>
      <c r="G46">
        <v>1.50189996</v>
      </c>
      <c r="H46">
        <v>9.9000003020963209E+37</v>
      </c>
      <c r="J46" s="2">
        <f>TREND(Calibration!$A$2:$A$4,Calibration!$B$2:$B$4,C46)</f>
        <v>404.90916902857106</v>
      </c>
      <c r="K46" s="2">
        <f>TREND(Calibration!$A$2:$A$4,Calibration!$C$2:$C$4,E46)</f>
        <v>663.2604444917913</v>
      </c>
      <c r="L46" s="2">
        <f>TREND(Calibration!$A$2:$A$4,Calibration!$D$2:$D$4,G46)</f>
        <v>578.11022022862619</v>
      </c>
    </row>
    <row r="47" spans="1:12" x14ac:dyDescent="0.25">
      <c r="A47">
        <v>225095</v>
      </c>
      <c r="B47">
        <v>14.65699959</v>
      </c>
      <c r="C47">
        <v>0.63450002999999999</v>
      </c>
      <c r="D47">
        <v>9.9000003020963209E+37</v>
      </c>
      <c r="E47">
        <v>1.72920001</v>
      </c>
      <c r="F47">
        <v>1349.0260009799999</v>
      </c>
      <c r="G47">
        <v>1.5024000399999999</v>
      </c>
      <c r="H47">
        <v>9.9000003020963209E+37</v>
      </c>
      <c r="J47" s="2">
        <f>TREND(Calibration!$A$2:$A$4,Calibration!$B$2:$B$4,C47)</f>
        <v>405.89058075276398</v>
      </c>
      <c r="K47" s="2">
        <f>TREND(Calibration!$A$2:$A$4,Calibration!$C$2:$C$4,E47)</f>
        <v>679.84845513413609</v>
      </c>
      <c r="L47" s="2">
        <f>TREND(Calibration!$A$2:$A$4,Calibration!$D$2:$D$4,G47)</f>
        <v>578.31637268735017</v>
      </c>
    </row>
    <row r="48" spans="1:12" x14ac:dyDescent="0.25">
      <c r="A48">
        <v>230087</v>
      </c>
      <c r="B48">
        <v>14.63799953</v>
      </c>
      <c r="C48">
        <v>0.63180000000000003</v>
      </c>
      <c r="D48">
        <v>725.92797852000001</v>
      </c>
      <c r="E48">
        <v>1.7659000199999999</v>
      </c>
      <c r="F48">
        <v>9.9000003020963209E+37</v>
      </c>
      <c r="G48">
        <v>1.50129998</v>
      </c>
      <c r="H48">
        <v>9.9000003020963209E+37</v>
      </c>
      <c r="J48" s="2">
        <f>TREND(Calibration!$A$2:$A$4,Calibration!$B$2:$B$4,C48)</f>
        <v>404.23446111896169</v>
      </c>
      <c r="K48" s="2">
        <f>TREND(Calibration!$A$2:$A$4,Calibration!$C$2:$C$4,E48)</f>
        <v>694.69674801148312</v>
      </c>
      <c r="L48" s="2">
        <f>TREND(Calibration!$A$2:$A$4,Calibration!$D$2:$D$4,G48)</f>
        <v>577.86288509787653</v>
      </c>
    </row>
    <row r="49" spans="1:12" x14ac:dyDescent="0.25">
      <c r="A49">
        <v>235088</v>
      </c>
      <c r="B49">
        <v>14.696000099999999</v>
      </c>
      <c r="C49">
        <v>0.63669997</v>
      </c>
      <c r="D49">
        <v>375.34201050000001</v>
      </c>
      <c r="E49">
        <v>1.85769999</v>
      </c>
      <c r="F49">
        <v>9.9000003020963209E+37</v>
      </c>
      <c r="G49">
        <v>1.4996999499999999</v>
      </c>
      <c r="H49">
        <v>9.9000003020963209E+37</v>
      </c>
      <c r="J49" s="2">
        <f>TREND(Calibration!$A$2:$A$4,Calibration!$B$2:$B$4,C49)</f>
        <v>407.23995976973305</v>
      </c>
      <c r="K49" s="2">
        <f>TREND(Calibration!$A$2:$A$4,Calibration!$C$2:$C$4,E49)</f>
        <v>731.83768722898401</v>
      </c>
      <c r="L49" s="2">
        <f>TREND(Calibration!$A$2:$A$4,Calibration!$D$2:$D$4,G49)</f>
        <v>577.20329039596425</v>
      </c>
    </row>
    <row r="50" spans="1:12" x14ac:dyDescent="0.25">
      <c r="A50">
        <v>240087</v>
      </c>
      <c r="B50">
        <v>14.696000099999999</v>
      </c>
      <c r="C50">
        <v>0.63990002999999995</v>
      </c>
      <c r="D50">
        <v>1337.2480468700001</v>
      </c>
      <c r="E50">
        <v>1.8425999900000001</v>
      </c>
      <c r="F50">
        <v>1363.3010253899999</v>
      </c>
      <c r="G50">
        <v>1.5008000100000001</v>
      </c>
      <c r="H50">
        <v>9.9000003020963209E+37</v>
      </c>
      <c r="J50" s="2">
        <f>TREND(Calibration!$A$2:$A$4,Calibration!$B$2:$B$4,C50)</f>
        <v>409.2027832181189</v>
      </c>
      <c r="K50" s="2">
        <f>TREND(Calibration!$A$2:$A$4,Calibration!$C$2:$C$4,E50)</f>
        <v>725.72844577515502</v>
      </c>
      <c r="L50" s="2">
        <f>TREND(Calibration!$A$2:$A$4,Calibration!$D$2:$D$4,G50)</f>
        <v>577.656777985438</v>
      </c>
    </row>
    <row r="51" spans="1:12" x14ac:dyDescent="0.25">
      <c r="A51">
        <v>245087</v>
      </c>
      <c r="B51">
        <v>14.70300007</v>
      </c>
      <c r="C51">
        <v>0.64099996999999997</v>
      </c>
      <c r="D51">
        <v>1364.1970214800001</v>
      </c>
      <c r="E51">
        <v>1.8421000199999999</v>
      </c>
      <c r="F51">
        <v>955.42797852000001</v>
      </c>
      <c r="G51">
        <v>1.49749994</v>
      </c>
      <c r="H51">
        <v>9.9000003020963209E+37</v>
      </c>
      <c r="J51" s="2">
        <f>TREND(Calibration!$A$2:$A$4,Calibration!$B$2:$B$4,C51)</f>
        <v>409.87745432547865</v>
      </c>
      <c r="K51" s="2">
        <f>TREND(Calibration!$A$2:$A$4,Calibration!$C$2:$C$4,E51)</f>
        <v>725.52616514934891</v>
      </c>
      <c r="L51" s="2">
        <f>TREND(Calibration!$A$2:$A$4,Calibration!$D$2:$D$4,G51)</f>
        <v>576.29636056330253</v>
      </c>
    </row>
    <row r="52" spans="1:12" x14ac:dyDescent="0.25">
      <c r="A52">
        <v>250088</v>
      </c>
      <c r="B52">
        <v>14.68999958</v>
      </c>
      <c r="C52">
        <v>0.64099996999999997</v>
      </c>
      <c r="D52">
        <v>9.9000003020963209E+37</v>
      </c>
      <c r="E52">
        <v>1.7599999900000001</v>
      </c>
      <c r="F52">
        <v>447.55499268</v>
      </c>
      <c r="G52">
        <v>1.4996999499999999</v>
      </c>
      <c r="H52">
        <v>9.9000003020963209E+37</v>
      </c>
      <c r="J52" s="2">
        <f>TREND(Calibration!$A$2:$A$4,Calibration!$B$2:$B$4,C52)</f>
        <v>409.87745432547865</v>
      </c>
      <c r="K52" s="2">
        <f>TREND(Calibration!$A$2:$A$4,Calibration!$C$2:$C$4,E52)</f>
        <v>692.30968126612981</v>
      </c>
      <c r="L52" s="2">
        <f>TREND(Calibration!$A$2:$A$4,Calibration!$D$2:$D$4,G52)</f>
        <v>577.20329039596425</v>
      </c>
    </row>
    <row r="53" spans="1:12" x14ac:dyDescent="0.25">
      <c r="A53">
        <v>255088</v>
      </c>
      <c r="B53">
        <v>14.725000380000001</v>
      </c>
      <c r="C53">
        <v>0.64259999999999995</v>
      </c>
      <c r="D53">
        <v>9.9000003020963209E+37</v>
      </c>
      <c r="E53">
        <v>1.75890005</v>
      </c>
      <c r="F53">
        <v>706.23901366999996</v>
      </c>
      <c r="G53">
        <v>1.5008000100000001</v>
      </c>
      <c r="H53">
        <v>9.9000003020963209E+37</v>
      </c>
      <c r="J53" s="2">
        <f>TREND(Calibration!$A$2:$A$4,Calibration!$B$2:$B$4,C53)</f>
        <v>410.85886604967158</v>
      </c>
      <c r="K53" s="2">
        <f>TREND(Calibration!$A$2:$A$4,Calibration!$C$2:$C$4,E53)</f>
        <v>691.86466146184341</v>
      </c>
      <c r="L53" s="2">
        <f>TREND(Calibration!$A$2:$A$4,Calibration!$D$2:$D$4,G53)</f>
        <v>577.656777985438</v>
      </c>
    </row>
    <row r="54" spans="1:12" x14ac:dyDescent="0.25">
      <c r="A54">
        <v>260087</v>
      </c>
      <c r="B54">
        <v>14.73799992</v>
      </c>
      <c r="C54">
        <v>0.64480000999999998</v>
      </c>
      <c r="D54">
        <v>761.50402831999997</v>
      </c>
      <c r="E54">
        <v>1.78209996</v>
      </c>
      <c r="F54">
        <v>9.9000003020963209E+37</v>
      </c>
      <c r="G54">
        <v>1.5008000100000001</v>
      </c>
      <c r="H54">
        <v>9.9000003020963209E+37</v>
      </c>
      <c r="J54" s="2">
        <f>TREND(Calibration!$A$2:$A$4,Calibration!$B$2:$B$4,C54)</f>
        <v>412.20828800259852</v>
      </c>
      <c r="K54" s="2">
        <f>TREND(Calibration!$A$2:$A$4,Calibration!$C$2:$C$4,E54)</f>
        <v>701.25100926959863</v>
      </c>
      <c r="L54" s="2">
        <f>TREND(Calibration!$A$2:$A$4,Calibration!$D$2:$D$4,G54)</f>
        <v>577.656777985438</v>
      </c>
    </row>
    <row r="55" spans="1:12" x14ac:dyDescent="0.25">
      <c r="A55">
        <v>265087</v>
      </c>
      <c r="B55">
        <v>14.699000359999999</v>
      </c>
      <c r="C55">
        <v>0.65179997999999995</v>
      </c>
      <c r="D55">
        <v>1326.2600097699999</v>
      </c>
      <c r="E55">
        <v>1.80910003</v>
      </c>
      <c r="F55">
        <v>1345.2519531200001</v>
      </c>
      <c r="G55">
        <v>1.49699998</v>
      </c>
      <c r="H55">
        <v>9.9000003020963209E+37</v>
      </c>
      <c r="J55" s="2">
        <f>TREND(Calibration!$A$2:$A$4,Calibration!$B$2:$B$4,C55)</f>
        <v>416.50186538989681</v>
      </c>
      <c r="K55" s="2">
        <f>TREND(Calibration!$A$2:$A$4,Calibration!$C$2:$C$4,E55)</f>
        <v>712.17484681266387</v>
      </c>
      <c r="L55" s="2">
        <f>TREND(Calibration!$A$2:$A$4,Calibration!$D$2:$D$4,G55)</f>
        <v>576.09025757325355</v>
      </c>
    </row>
    <row r="56" spans="1:12" x14ac:dyDescent="0.25">
      <c r="A56">
        <v>270088</v>
      </c>
      <c r="B56">
        <v>14.647999759999999</v>
      </c>
      <c r="C56">
        <v>0.64749997999999997</v>
      </c>
      <c r="D56">
        <v>9.9000003020963209E+37</v>
      </c>
      <c r="E56">
        <v>1.8933999500000001</v>
      </c>
      <c r="F56">
        <v>994.51202393000005</v>
      </c>
      <c r="G56">
        <v>1.49590003</v>
      </c>
      <c r="H56">
        <v>9.9000003020963209E+37</v>
      </c>
      <c r="J56" s="2">
        <f>TREND(Calibration!$A$2:$A$4,Calibration!$B$2:$B$4,C56)</f>
        <v>413.8643708341512</v>
      </c>
      <c r="K56" s="2">
        <f>TREND(Calibration!$A$2:$A$4,Calibration!$C$2:$C$4,E56)</f>
        <v>746.28137435031113</v>
      </c>
      <c r="L56" s="2">
        <f>TREND(Calibration!$A$2:$A$4,Calibration!$D$2:$D$4,G56)</f>
        <v>575.63681533006536</v>
      </c>
    </row>
    <row r="57" spans="1:12" x14ac:dyDescent="0.25">
      <c r="A57">
        <v>275087</v>
      </c>
      <c r="B57">
        <v>14.583000180000001</v>
      </c>
      <c r="C57">
        <v>0.64480000999999998</v>
      </c>
      <c r="D57">
        <v>1330.9620361299999</v>
      </c>
      <c r="E57">
        <v>1.8448</v>
      </c>
      <c r="F57">
        <v>9.9000003020963209E+37</v>
      </c>
      <c r="G57">
        <v>1.49699998</v>
      </c>
      <c r="H57">
        <v>9.9000003020963209E+37</v>
      </c>
      <c r="J57" s="2">
        <f>TREND(Calibration!$A$2:$A$4,Calibration!$B$2:$B$4,C57)</f>
        <v>412.20828800259852</v>
      </c>
      <c r="K57" s="2">
        <f>TREND(Calibration!$A$2:$A$4,Calibration!$C$2:$C$4,E57)</f>
        <v>726.61853797984622</v>
      </c>
      <c r="L57" s="2">
        <f>TREND(Calibration!$A$2:$A$4,Calibration!$D$2:$D$4,G57)</f>
        <v>576.09025757325355</v>
      </c>
    </row>
    <row r="58" spans="1:12" x14ac:dyDescent="0.25">
      <c r="A58">
        <v>280087</v>
      </c>
      <c r="B58">
        <v>14.539999959999999</v>
      </c>
      <c r="C58">
        <v>0.63990002999999995</v>
      </c>
      <c r="D58">
        <v>9.9000003020963209E+37</v>
      </c>
      <c r="E58">
        <v>1.87390006</v>
      </c>
      <c r="F58">
        <v>9.9000003020963209E+37</v>
      </c>
      <c r="G58">
        <v>1.49810004</v>
      </c>
      <c r="H58">
        <v>9.9000003020963209E+37</v>
      </c>
      <c r="J58" s="2">
        <f>TREND(Calibration!$A$2:$A$4,Calibration!$B$2:$B$4,C58)</f>
        <v>409.2027832181189</v>
      </c>
      <c r="K58" s="2">
        <f>TREND(Calibration!$A$2:$A$4,Calibration!$C$2:$C$4,E58)</f>
        <v>738.39200108321791</v>
      </c>
      <c r="L58" s="2">
        <f>TREND(Calibration!$A$2:$A$4,Calibration!$D$2:$D$4,G58)</f>
        <v>576.54374516272719</v>
      </c>
    </row>
    <row r="59" spans="1:12" x14ac:dyDescent="0.25">
      <c r="A59">
        <v>285087</v>
      </c>
      <c r="B59">
        <v>14.49800014</v>
      </c>
      <c r="C59">
        <v>0.63719999999999999</v>
      </c>
      <c r="D59">
        <v>9.9000003020963209E+37</v>
      </c>
      <c r="E59">
        <v>1.8502000599999999</v>
      </c>
      <c r="F59">
        <v>1067.9010009799999</v>
      </c>
      <c r="G59">
        <v>1.49749994</v>
      </c>
      <c r="H59">
        <v>9.9000003020963209E+37</v>
      </c>
      <c r="J59" s="2">
        <f>TREND(Calibration!$A$2:$A$4,Calibration!$B$2:$B$4,C59)</f>
        <v>407.5466635843166</v>
      </c>
      <c r="K59" s="2">
        <f>TREND(Calibration!$A$2:$A$4,Calibration!$C$2:$C$4,E59)</f>
        <v>728.80332409939354</v>
      </c>
      <c r="L59" s="2">
        <f>TREND(Calibration!$A$2:$A$4,Calibration!$D$2:$D$4,G59)</f>
        <v>576.29636056330253</v>
      </c>
    </row>
    <row r="60" spans="1:12" x14ac:dyDescent="0.25">
      <c r="A60">
        <v>290090</v>
      </c>
      <c r="B60">
        <v>14.475999829999999</v>
      </c>
      <c r="C60">
        <v>0.63559997000000001</v>
      </c>
      <c r="D60">
        <v>9.9000003020963209E+37</v>
      </c>
      <c r="E60">
        <v>1.79130006</v>
      </c>
      <c r="F60">
        <v>476.85998534999999</v>
      </c>
      <c r="G60">
        <v>1.49590003</v>
      </c>
      <c r="H60">
        <v>9.9000003020963209E+37</v>
      </c>
      <c r="J60" s="2">
        <f>TREND(Calibration!$A$2:$A$4,Calibration!$B$2:$B$4,C60)</f>
        <v>406.56525186012368</v>
      </c>
      <c r="K60" s="2">
        <f>TREND(Calibration!$A$2:$A$4,Calibration!$C$2:$C$4,E60)</f>
        <v>704.97323657419281</v>
      </c>
      <c r="L60" s="2">
        <f>TREND(Calibration!$A$2:$A$4,Calibration!$D$2:$D$4,G60)</f>
        <v>575.63681533006536</v>
      </c>
    </row>
    <row r="61" spans="1:12" x14ac:dyDescent="0.25">
      <c r="A61">
        <v>295087</v>
      </c>
      <c r="B61">
        <v>14.48200035</v>
      </c>
      <c r="C61">
        <v>0.63620001000000004</v>
      </c>
      <c r="D61">
        <v>710.01702881000006</v>
      </c>
      <c r="E61">
        <v>1.77569997</v>
      </c>
      <c r="F61">
        <v>785.83197021000001</v>
      </c>
      <c r="G61">
        <v>1.49590003</v>
      </c>
      <c r="H61">
        <v>9.9000003020963209E+37</v>
      </c>
      <c r="J61" s="2">
        <f>TREND(Calibration!$A$2:$A$4,Calibration!$B$2:$B$4,C61)</f>
        <v>406.93329889110737</v>
      </c>
      <c r="K61" s="2">
        <f>TREND(Calibration!$A$2:$A$4,Calibration!$C$2:$C$4,E61)</f>
        <v>698.66166594429455</v>
      </c>
      <c r="L61" s="2">
        <f>TREND(Calibration!$A$2:$A$4,Calibration!$D$2:$D$4,G61)</f>
        <v>575.63681533006536</v>
      </c>
    </row>
    <row r="62" spans="1:12" x14ac:dyDescent="0.25">
      <c r="A62">
        <v>300089</v>
      </c>
      <c r="B62">
        <v>14.55000019</v>
      </c>
      <c r="C62">
        <v>0.63349997999999996</v>
      </c>
      <c r="D62">
        <v>716.06201171999999</v>
      </c>
      <c r="E62">
        <v>1.8009999999999999</v>
      </c>
      <c r="F62">
        <v>938.61999512</v>
      </c>
      <c r="G62">
        <v>1.4947999700000001</v>
      </c>
      <c r="H62">
        <v>9.9000003020963209E+37</v>
      </c>
      <c r="J62" s="2">
        <f>TREND(Calibration!$A$2:$A$4,Calibration!$B$2:$B$4,C62)</f>
        <v>405.27717925730502</v>
      </c>
      <c r="K62" s="2">
        <f>TREND(Calibration!$A$2:$A$4,Calibration!$C$2:$C$4,E62)</f>
        <v>708.89769190847448</v>
      </c>
      <c r="L62" s="2">
        <f>TREND(Calibration!$A$2:$A$4,Calibration!$D$2:$D$4,G62)</f>
        <v>575.18332774059172</v>
      </c>
    </row>
    <row r="63" spans="1:12" x14ac:dyDescent="0.25">
      <c r="A63">
        <v>305089</v>
      </c>
      <c r="B63">
        <v>14.55000019</v>
      </c>
      <c r="C63">
        <v>0.63719999999999999</v>
      </c>
      <c r="D63">
        <v>1259.2619628899999</v>
      </c>
      <c r="E63">
        <v>1.7864999800000001</v>
      </c>
      <c r="F63">
        <v>619.10198975000003</v>
      </c>
      <c r="G63">
        <v>1.49810004</v>
      </c>
      <c r="H63">
        <v>9.9000003020963209E+37</v>
      </c>
      <c r="J63" s="2">
        <f>TREND(Calibration!$A$2:$A$4,Calibration!$B$2:$B$4,C63)</f>
        <v>407.5466635843166</v>
      </c>
      <c r="K63" s="2">
        <f>TREND(Calibration!$A$2:$A$4,Calibration!$C$2:$C$4,E63)</f>
        <v>703.03119367898125</v>
      </c>
      <c r="L63" s="2">
        <f>TREND(Calibration!$A$2:$A$4,Calibration!$D$2:$D$4,G63)</f>
        <v>576.54374516272719</v>
      </c>
    </row>
    <row r="64" spans="1:12" x14ac:dyDescent="0.25">
      <c r="A64">
        <v>310088</v>
      </c>
      <c r="B64">
        <v>14.553000450000001</v>
      </c>
      <c r="C64">
        <v>0.63129997000000004</v>
      </c>
      <c r="D64">
        <v>9.9000003020963209E+37</v>
      </c>
      <c r="E64">
        <v>1.81780005</v>
      </c>
      <c r="F64">
        <v>481.95498657000002</v>
      </c>
      <c r="G64">
        <v>1.49590003</v>
      </c>
      <c r="H64">
        <v>9.9000003020963209E+37</v>
      </c>
      <c r="J64" s="2">
        <f>TREND(Calibration!$A$2:$A$4,Calibration!$B$2:$B$4,C64)</f>
        <v>403.92775730437813</v>
      </c>
      <c r="K64" s="2">
        <f>TREND(Calibration!$A$2:$A$4,Calibration!$C$2:$C$4,E64)</f>
        <v>715.69474898704414</v>
      </c>
      <c r="L64" s="2">
        <f>TREND(Calibration!$A$2:$A$4,Calibration!$D$2:$D$4,G64)</f>
        <v>575.63681533006536</v>
      </c>
    </row>
    <row r="65" spans="1:12" x14ac:dyDescent="0.25">
      <c r="A65">
        <v>315101</v>
      </c>
      <c r="B65">
        <v>14.57299995</v>
      </c>
      <c r="C65">
        <v>0.63450002999999999</v>
      </c>
      <c r="D65">
        <v>529.57299805000002</v>
      </c>
      <c r="E65">
        <v>1.80910003</v>
      </c>
      <c r="F65">
        <v>9.9000003020963209E+37</v>
      </c>
      <c r="G65">
        <v>1.49699998</v>
      </c>
      <c r="H65">
        <v>9.9000003020963209E+37</v>
      </c>
      <c r="J65" s="2">
        <f>TREND(Calibration!$A$2:$A$4,Calibration!$B$2:$B$4,C65)</f>
        <v>405.89058075276398</v>
      </c>
      <c r="K65" s="2">
        <f>TREND(Calibration!$A$2:$A$4,Calibration!$C$2:$C$4,E65)</f>
        <v>712.17484681266387</v>
      </c>
      <c r="L65" s="2">
        <f>TREND(Calibration!$A$2:$A$4,Calibration!$D$2:$D$4,G65)</f>
        <v>576.09025757325355</v>
      </c>
    </row>
    <row r="66" spans="1:12" x14ac:dyDescent="0.25">
      <c r="A66">
        <v>320089</v>
      </c>
      <c r="B66">
        <v>14.51799965</v>
      </c>
      <c r="C66">
        <v>0.63620001000000004</v>
      </c>
      <c r="D66">
        <v>1309.0970459</v>
      </c>
      <c r="E66">
        <v>1.7816000000000001</v>
      </c>
      <c r="F66">
        <v>1336.7960205100001</v>
      </c>
      <c r="G66">
        <v>1.4953999499999999</v>
      </c>
      <c r="H66">
        <v>9.9000003020963209E+37</v>
      </c>
      <c r="J66" s="2">
        <f>TREND(Calibration!$A$2:$A$4,Calibration!$B$2:$B$4,C66)</f>
        <v>406.93329889110737</v>
      </c>
      <c r="K66" s="2">
        <f>TREND(Calibration!$A$2:$A$4,Calibration!$C$2:$C$4,E66)</f>
        <v>701.04873268964786</v>
      </c>
      <c r="L66" s="2">
        <f>TREND(Calibration!$A$2:$A$4,Calibration!$D$2:$D$4,G66)</f>
        <v>575.43066287134127</v>
      </c>
    </row>
    <row r="67" spans="1:12" x14ac:dyDescent="0.25">
      <c r="A67">
        <v>325090</v>
      </c>
      <c r="B67">
        <v>14.44999981</v>
      </c>
      <c r="C67">
        <v>0.63400000000000001</v>
      </c>
      <c r="D67">
        <v>9.9000003020963209E+37</v>
      </c>
      <c r="E67">
        <v>1.7577999799999999</v>
      </c>
      <c r="F67">
        <v>862.75799560999997</v>
      </c>
      <c r="G67">
        <v>1.4947999700000001</v>
      </c>
      <c r="H67">
        <v>9.9000003020963209E+37</v>
      </c>
      <c r="J67" s="2">
        <f>TREND(Calibration!$A$2:$A$4,Calibration!$B$2:$B$4,C67)</f>
        <v>405.58387693818037</v>
      </c>
      <c r="K67" s="2">
        <f>TREND(Calibration!$A$2:$A$4,Calibration!$C$2:$C$4,E67)</f>
        <v>691.4195890614385</v>
      </c>
      <c r="L67" s="2">
        <f>TREND(Calibration!$A$2:$A$4,Calibration!$D$2:$D$4,G67)</f>
        <v>575.18332774059172</v>
      </c>
    </row>
    <row r="68" spans="1:12" x14ac:dyDescent="0.25">
      <c r="A68">
        <v>330089</v>
      </c>
      <c r="B68">
        <v>14.47900009</v>
      </c>
      <c r="C68">
        <v>0.63940001000000002</v>
      </c>
      <c r="D68">
        <v>790.43902588000003</v>
      </c>
      <c r="E68">
        <v>1.7946000099999999</v>
      </c>
      <c r="F68">
        <v>1307.8170166</v>
      </c>
      <c r="G68">
        <v>1.49590003</v>
      </c>
      <c r="H68">
        <v>9.9000003020963209E+37</v>
      </c>
      <c r="J68" s="2">
        <f>TREND(Calibration!$A$2:$A$4,Calibration!$B$2:$B$4,C68)</f>
        <v>408.89608553724361</v>
      </c>
      <c r="K68" s="2">
        <f>TREND(Calibration!$A$2:$A$4,Calibration!$C$2:$C$4,E68)</f>
        <v>706.30834858317041</v>
      </c>
      <c r="L68" s="2">
        <f>TREND(Calibration!$A$2:$A$4,Calibration!$D$2:$D$4,G68)</f>
        <v>575.63681533006536</v>
      </c>
    </row>
    <row r="69" spans="1:12" x14ac:dyDescent="0.25">
      <c r="A69">
        <v>335087</v>
      </c>
      <c r="B69">
        <v>14.48499966</v>
      </c>
      <c r="C69">
        <v>0.64209998000000001</v>
      </c>
      <c r="D69">
        <v>1047.0610351600001</v>
      </c>
      <c r="E69">
        <v>1.8291000100000001</v>
      </c>
      <c r="F69">
        <v>9.9000003020963209E+37</v>
      </c>
      <c r="G69">
        <v>1.49699998</v>
      </c>
      <c r="H69">
        <v>9.9000003020963209E+37</v>
      </c>
      <c r="J69" s="2">
        <f>TREND(Calibration!$A$2:$A$4,Calibration!$B$2:$B$4,C69)</f>
        <v>410.55216836879629</v>
      </c>
      <c r="K69" s="2">
        <f>TREND(Calibration!$A$2:$A$4,Calibration!$C$2:$C$4,E69)</f>
        <v>720.26654925582636</v>
      </c>
      <c r="L69" s="2">
        <f>TREND(Calibration!$A$2:$A$4,Calibration!$D$2:$D$4,G69)</f>
        <v>576.09025757325355</v>
      </c>
    </row>
    <row r="70" spans="1:12" x14ac:dyDescent="0.25">
      <c r="A70">
        <v>340090</v>
      </c>
      <c r="B70">
        <v>14.52099991</v>
      </c>
      <c r="C70">
        <v>0.63719999999999999</v>
      </c>
      <c r="D70">
        <v>9.9000003020963209E+37</v>
      </c>
      <c r="E70">
        <v>1.7940000300000001</v>
      </c>
      <c r="F70">
        <v>777.10601807</v>
      </c>
      <c r="G70">
        <v>1.49319994</v>
      </c>
      <c r="H70">
        <v>9.9000003020963209E+37</v>
      </c>
      <c r="J70" s="2">
        <f>TREND(Calibration!$A$2:$A$4,Calibration!$B$2:$B$4,C70)</f>
        <v>407.5466635843166</v>
      </c>
      <c r="K70" s="2">
        <f>TREND(Calibration!$A$2:$A$4,Calibration!$C$2:$C$4,E70)</f>
        <v>706.06560535883489</v>
      </c>
      <c r="L70" s="2">
        <f>TREND(Calibration!$A$2:$A$4,Calibration!$D$2:$D$4,G70)</f>
        <v>574.52373303867955</v>
      </c>
    </row>
    <row r="71" spans="1:12" x14ac:dyDescent="0.25">
      <c r="A71">
        <v>345089</v>
      </c>
      <c r="B71">
        <v>14.57600021</v>
      </c>
      <c r="C71">
        <v>0.63779998000000004</v>
      </c>
      <c r="D71">
        <v>9.9000003020963209E+37</v>
      </c>
      <c r="E71">
        <v>1.7773000000000001</v>
      </c>
      <c r="F71">
        <v>710.79901123000002</v>
      </c>
      <c r="G71">
        <v>1.4953999499999999</v>
      </c>
      <c r="H71">
        <v>9.9000003020963209E+37</v>
      </c>
      <c r="J71" s="2">
        <f>TREND(Calibration!$A$2:$A$4,Calibration!$B$2:$B$4,C71)</f>
        <v>407.91467381305068</v>
      </c>
      <c r="K71" s="2">
        <f>TREND(Calibration!$A$2:$A$4,Calibration!$C$2:$C$4,E71)</f>
        <v>699.30901492465023</v>
      </c>
      <c r="L71" s="2">
        <f>TREND(Calibration!$A$2:$A$4,Calibration!$D$2:$D$4,G71)</f>
        <v>575.43066287134127</v>
      </c>
    </row>
    <row r="72" spans="1:12" x14ac:dyDescent="0.25">
      <c r="A72">
        <v>350090</v>
      </c>
      <c r="B72">
        <v>14.60900021</v>
      </c>
      <c r="C72">
        <v>0.63620001000000004</v>
      </c>
      <c r="D72">
        <v>1137.85998535</v>
      </c>
      <c r="E72">
        <v>1.77030003</v>
      </c>
      <c r="F72">
        <v>866.89599609000004</v>
      </c>
      <c r="G72">
        <v>1.49650002</v>
      </c>
      <c r="H72">
        <v>9.9000003020963209E+37</v>
      </c>
      <c r="J72" s="2">
        <f>TREND(Calibration!$A$2:$A$4,Calibration!$B$2:$B$4,C72)</f>
        <v>406.93329889110737</v>
      </c>
      <c r="K72" s="2">
        <f>TREND(Calibration!$A$2:$A$4,Calibration!$C$2:$C$4,E72)</f>
        <v>696.4769283750104</v>
      </c>
      <c r="L72" s="2">
        <f>TREND(Calibration!$A$2:$A$4,Calibration!$D$2:$D$4,G72)</f>
        <v>575.88415458320458</v>
      </c>
    </row>
    <row r="73" spans="1:12" x14ac:dyDescent="0.25">
      <c r="A73">
        <v>355089</v>
      </c>
      <c r="B73">
        <v>14.65400028</v>
      </c>
      <c r="C73">
        <v>0.63400000000000001</v>
      </c>
      <c r="D73">
        <v>9.9000003020963209E+37</v>
      </c>
      <c r="E73">
        <v>1.76110005</v>
      </c>
      <c r="F73">
        <v>1130.43200684</v>
      </c>
      <c r="G73">
        <v>1.49590003</v>
      </c>
      <c r="H73">
        <v>9.9000003020963209E+37</v>
      </c>
      <c r="J73" s="2">
        <f>TREND(Calibration!$A$2:$A$4,Calibration!$B$2:$B$4,C73)</f>
        <v>405.58387693818037</v>
      </c>
      <c r="K73" s="2">
        <f>TREND(Calibration!$A$2:$A$4,Calibration!$C$2:$C$4,E73)</f>
        <v>692.75474962067949</v>
      </c>
      <c r="L73" s="2">
        <f>TREND(Calibration!$A$2:$A$4,Calibration!$D$2:$D$4,G73)</f>
        <v>575.63681533006536</v>
      </c>
    </row>
    <row r="74" spans="1:12" x14ac:dyDescent="0.25">
      <c r="A74">
        <v>360089</v>
      </c>
      <c r="B74">
        <v>14.68999958</v>
      </c>
      <c r="C74">
        <v>0.63080000999999997</v>
      </c>
      <c r="D74">
        <v>1103.6209716799999</v>
      </c>
      <c r="E74">
        <v>1.75409997</v>
      </c>
      <c r="F74">
        <v>1278.92700195</v>
      </c>
      <c r="G74">
        <v>1.4986000100000001</v>
      </c>
      <c r="H74">
        <v>9.9000003020963209E+37</v>
      </c>
      <c r="J74" s="2">
        <f>TREND(Calibration!$A$2:$A$4,Calibration!$B$2:$B$4,C74)</f>
        <v>403.62109642575234</v>
      </c>
      <c r="K74" s="2">
        <f>TREND(Calibration!$A$2:$A$4,Calibration!$C$2:$C$4,E74)</f>
        <v>689.92261856663174</v>
      </c>
      <c r="L74" s="2">
        <f>TREND(Calibration!$A$2:$A$4,Calibration!$D$2:$D$4,G74)</f>
        <v>576.74985227516584</v>
      </c>
    </row>
    <row r="75" spans="1:12" x14ac:dyDescent="0.25">
      <c r="A75">
        <v>365090</v>
      </c>
      <c r="B75">
        <v>14.68999958</v>
      </c>
      <c r="C75">
        <v>0.62910001999999998</v>
      </c>
      <c r="D75">
        <v>789.35998534999999</v>
      </c>
      <c r="E75">
        <v>1.77079999</v>
      </c>
      <c r="F75">
        <v>1228.9420166</v>
      </c>
      <c r="G75">
        <v>1.50020003</v>
      </c>
      <c r="H75">
        <v>9.9000003020963209E+37</v>
      </c>
      <c r="J75" s="2">
        <f>TREND(Calibration!$A$2:$A$4,Calibration!$B$2:$B$4,C75)</f>
        <v>402.57837215370074</v>
      </c>
      <c r="K75" s="2">
        <f>TREND(Calibration!$A$2:$A$4,Calibration!$C$2:$C$4,E75)</f>
        <v>696.67920495496116</v>
      </c>
      <c r="L75" s="2">
        <f>TREND(Calibration!$A$2:$A$4,Calibration!$D$2:$D$4,G75)</f>
        <v>577.40944285468834</v>
      </c>
    </row>
    <row r="76" spans="1:12" x14ac:dyDescent="0.25">
      <c r="A76">
        <v>370089</v>
      </c>
      <c r="B76">
        <v>14.65400028</v>
      </c>
      <c r="C76">
        <v>0.63450002999999999</v>
      </c>
      <c r="D76">
        <v>527.01202393000005</v>
      </c>
      <c r="E76">
        <v>1.74699998</v>
      </c>
      <c r="F76">
        <v>9.9000003020963209E+37</v>
      </c>
      <c r="G76">
        <v>1.50349998</v>
      </c>
      <c r="H76">
        <v>9.9000003020963209E+37</v>
      </c>
      <c r="J76" s="2">
        <f>TREND(Calibration!$A$2:$A$4,Calibration!$B$2:$B$4,C76)</f>
        <v>405.89058075276398</v>
      </c>
      <c r="K76" s="2">
        <f>TREND(Calibration!$A$2:$A$4,Calibration!$C$2:$C$4,E76)</f>
        <v>687.05006537260715</v>
      </c>
      <c r="L76" s="2">
        <f>TREND(Calibration!$A$2:$A$4,Calibration!$D$2:$D$4,G76)</f>
        <v>578.76981080814869</v>
      </c>
    </row>
    <row r="77" spans="1:12" x14ac:dyDescent="0.25">
      <c r="A77">
        <v>375089</v>
      </c>
      <c r="B77">
        <v>14.602000240000001</v>
      </c>
      <c r="C77">
        <v>0.63779998000000004</v>
      </c>
      <c r="D77">
        <v>9.9000003020963209E+37</v>
      </c>
      <c r="E77">
        <v>1.7367999599999999</v>
      </c>
      <c r="F77">
        <v>1188.8149414100001</v>
      </c>
      <c r="G77">
        <v>1.50349998</v>
      </c>
      <c r="H77">
        <v>9.9000003020963209E+37</v>
      </c>
      <c r="J77" s="2">
        <f>TREND(Calibration!$A$2:$A$4,Calibration!$B$2:$B$4,C77)</f>
        <v>407.91467381305068</v>
      </c>
      <c r="K77" s="2">
        <f>TREND(Calibration!$A$2:$A$4,Calibration!$C$2:$C$4,E77)</f>
        <v>682.92328490811144</v>
      </c>
      <c r="L77" s="2">
        <f>TREND(Calibration!$A$2:$A$4,Calibration!$D$2:$D$4,G77)</f>
        <v>578.76981080814869</v>
      </c>
    </row>
    <row r="78" spans="1:12" x14ac:dyDescent="0.25">
      <c r="A78">
        <v>380090</v>
      </c>
      <c r="B78">
        <v>14.565999980000001</v>
      </c>
      <c r="C78">
        <v>0.64050001000000001</v>
      </c>
      <c r="D78">
        <v>1159.98400879</v>
      </c>
      <c r="E78">
        <v>1.7475999600000001</v>
      </c>
      <c r="F78">
        <v>993.42401123000002</v>
      </c>
      <c r="G78">
        <v>1.50510001</v>
      </c>
      <c r="H78">
        <v>9.9000003020963209E+37</v>
      </c>
      <c r="J78" s="2">
        <f>TREND(Calibration!$A$2:$A$4,Calibration!$B$2:$B$4,C78)</f>
        <v>409.57079344685292</v>
      </c>
      <c r="K78" s="2">
        <f>TREND(Calibration!$A$2:$A$4,Calibration!$C$2:$C$4,E78)</f>
        <v>687.29280859694279</v>
      </c>
      <c r="L78" s="2">
        <f>TREND(Calibration!$A$2:$A$4,Calibration!$D$2:$D$4,G78)</f>
        <v>579.42940551006097</v>
      </c>
    </row>
    <row r="79" spans="1:12" x14ac:dyDescent="0.25">
      <c r="A79">
        <v>385089</v>
      </c>
      <c r="B79">
        <v>14.527999879999999</v>
      </c>
      <c r="C79">
        <v>0.63620001000000004</v>
      </c>
      <c r="D79">
        <v>1099.05200195</v>
      </c>
      <c r="E79">
        <v>1.7422000200000001</v>
      </c>
      <c r="F79">
        <v>990.64501953000001</v>
      </c>
      <c r="G79">
        <v>1.5055999799999999</v>
      </c>
      <c r="H79">
        <v>9.9000003020963209E+37</v>
      </c>
      <c r="J79" s="2">
        <f>TREND(Calibration!$A$2:$A$4,Calibration!$B$2:$B$4,C79)</f>
        <v>406.93329889110737</v>
      </c>
      <c r="K79" s="2">
        <f>TREND(Calibration!$A$2:$A$4,Calibration!$C$2:$C$4,E79)</f>
        <v>685.10807102765875</v>
      </c>
      <c r="L79" s="2">
        <f>TREND(Calibration!$A$2:$A$4,Calibration!$D$2:$D$4,G79)</f>
        <v>579.6355126224995</v>
      </c>
    </row>
    <row r="80" spans="1:12" x14ac:dyDescent="0.25">
      <c r="A80">
        <v>390090</v>
      </c>
      <c r="B80">
        <v>14.55000019</v>
      </c>
      <c r="C80">
        <v>0.63450002999999999</v>
      </c>
      <c r="D80">
        <v>830.54199218999997</v>
      </c>
      <c r="E80">
        <v>1.74269998</v>
      </c>
      <c r="F80">
        <v>1021.23699951</v>
      </c>
      <c r="G80">
        <v>1.50510001</v>
      </c>
      <c r="H80">
        <v>9.9000003020963209E+37</v>
      </c>
      <c r="J80" s="2">
        <f>TREND(Calibration!$A$2:$A$4,Calibration!$B$2:$B$4,C80)</f>
        <v>405.89058075276398</v>
      </c>
      <c r="K80" s="2">
        <f>TREND(Calibration!$A$2:$A$4,Calibration!$C$2:$C$4,E80)</f>
        <v>685.31034760760951</v>
      </c>
      <c r="L80" s="2">
        <f>TREND(Calibration!$A$2:$A$4,Calibration!$D$2:$D$4,G80)</f>
        <v>579.42940551006097</v>
      </c>
    </row>
    <row r="81" spans="1:12" x14ac:dyDescent="0.25">
      <c r="A81">
        <v>395090</v>
      </c>
      <c r="B81">
        <v>14.524000170000001</v>
      </c>
      <c r="C81">
        <v>0.63669997</v>
      </c>
      <c r="D81">
        <v>9.9000003020963209E+37</v>
      </c>
      <c r="E81">
        <v>1.7432999600000001</v>
      </c>
      <c r="F81">
        <v>721.80297852000001</v>
      </c>
      <c r="G81">
        <v>1.4991999899999999</v>
      </c>
      <c r="H81">
        <v>9.9000003020963209E+37</v>
      </c>
      <c r="J81" s="2">
        <f>TREND(Calibration!$A$2:$A$4,Calibration!$B$2:$B$4,C81)</f>
        <v>407.23995976973305</v>
      </c>
      <c r="K81" s="2">
        <f>TREND(Calibration!$A$2:$A$4,Calibration!$C$2:$C$4,E81)</f>
        <v>685.55309083194516</v>
      </c>
      <c r="L81" s="2">
        <f>TREND(Calibration!$A$2:$A$4,Calibration!$D$2:$D$4,G81)</f>
        <v>576.99718740591527</v>
      </c>
    </row>
    <row r="82" spans="1:12" x14ac:dyDescent="0.25">
      <c r="A82">
        <v>400090</v>
      </c>
      <c r="B82">
        <v>14.57900047</v>
      </c>
      <c r="C82">
        <v>0.63620001000000004</v>
      </c>
      <c r="D82">
        <v>1075.6080322299999</v>
      </c>
      <c r="E82">
        <v>1.7383999800000001</v>
      </c>
      <c r="F82">
        <v>853.35900878999996</v>
      </c>
      <c r="G82">
        <v>1.49590003</v>
      </c>
      <c r="H82">
        <v>9.9000003020963209E+37</v>
      </c>
      <c r="J82" s="2">
        <f>TREND(Calibration!$A$2:$A$4,Calibration!$B$2:$B$4,C82)</f>
        <v>406.93329889110737</v>
      </c>
      <c r="K82" s="2">
        <f>TREND(Calibration!$A$2:$A$4,Calibration!$C$2:$C$4,E82)</f>
        <v>683.57062984261188</v>
      </c>
      <c r="L82" s="2">
        <f>TREND(Calibration!$A$2:$A$4,Calibration!$D$2:$D$4,G82)</f>
        <v>575.63681533006536</v>
      </c>
    </row>
    <row r="83" spans="1:12" x14ac:dyDescent="0.25">
      <c r="A83">
        <v>405089</v>
      </c>
      <c r="B83">
        <v>14.61200047</v>
      </c>
      <c r="C83">
        <v>0.63669997</v>
      </c>
      <c r="D83">
        <v>787.78698729999996</v>
      </c>
      <c r="E83">
        <v>1.74059999</v>
      </c>
      <c r="F83">
        <v>1056.29296875</v>
      </c>
      <c r="G83">
        <v>1.49749994</v>
      </c>
      <c r="H83">
        <v>9.9000003020963209E+37</v>
      </c>
      <c r="J83" s="2">
        <f>TREND(Calibration!$A$2:$A$4,Calibration!$B$2:$B$4,C83)</f>
        <v>407.23995976973305</v>
      </c>
      <c r="K83" s="2">
        <f>TREND(Calibration!$A$2:$A$4,Calibration!$C$2:$C$4,E83)</f>
        <v>684.46072204730308</v>
      </c>
      <c r="L83" s="2">
        <f>TREND(Calibration!$A$2:$A$4,Calibration!$D$2:$D$4,G83)</f>
        <v>576.29636056330253</v>
      </c>
    </row>
    <row r="84" spans="1:12" x14ac:dyDescent="0.25">
      <c r="A84">
        <v>410089</v>
      </c>
      <c r="B84">
        <v>14.59200001</v>
      </c>
      <c r="C84">
        <v>0.63990002999999995</v>
      </c>
      <c r="D84">
        <v>9.9000003020963209E+37</v>
      </c>
      <c r="E84">
        <v>1.7443000099999999</v>
      </c>
      <c r="F84">
        <v>590.45202637</v>
      </c>
      <c r="G84">
        <v>1.50020003</v>
      </c>
      <c r="H84">
        <v>9.9000003020963209E+37</v>
      </c>
      <c r="J84" s="2">
        <f>TREND(Calibration!$A$2:$A$4,Calibration!$B$2:$B$4,C84)</f>
        <v>409.2027832181189</v>
      </c>
      <c r="K84" s="2">
        <f>TREND(Calibration!$A$2:$A$4,Calibration!$C$2:$C$4,E84)</f>
        <v>685.95769658796507</v>
      </c>
      <c r="L84" s="2">
        <f>TREND(Calibration!$A$2:$A$4,Calibration!$D$2:$D$4,G84)</f>
        <v>577.40944285468834</v>
      </c>
    </row>
    <row r="85" spans="1:12" x14ac:dyDescent="0.25">
      <c r="A85">
        <v>415102</v>
      </c>
      <c r="B85">
        <v>14.57600021</v>
      </c>
      <c r="C85">
        <v>0.64259999999999995</v>
      </c>
      <c r="D85">
        <v>914.65301513999998</v>
      </c>
      <c r="E85">
        <v>1.72490001</v>
      </c>
      <c r="F85">
        <v>1150.7619628899999</v>
      </c>
      <c r="G85">
        <v>1.49810004</v>
      </c>
      <c r="H85">
        <v>9.9000003020963209E+37</v>
      </c>
      <c r="J85" s="2">
        <f>TREND(Calibration!$A$2:$A$4,Calibration!$B$2:$B$4,C85)</f>
        <v>410.85886604967158</v>
      </c>
      <c r="K85" s="2">
        <f>TREND(Calibration!$A$2:$A$4,Calibration!$C$2:$C$4,E85)</f>
        <v>678.10873736913845</v>
      </c>
      <c r="L85" s="2">
        <f>TREND(Calibration!$A$2:$A$4,Calibration!$D$2:$D$4,G85)</f>
        <v>576.54374516272719</v>
      </c>
    </row>
    <row r="86" spans="1:12" x14ac:dyDescent="0.25">
      <c r="A86">
        <v>420090</v>
      </c>
      <c r="B86">
        <v>14.47900009</v>
      </c>
      <c r="C86">
        <v>0.63779998000000004</v>
      </c>
      <c r="D86">
        <v>9.9000003020963209E+37</v>
      </c>
      <c r="E86">
        <v>1.8075000000000001</v>
      </c>
      <c r="F86">
        <v>511.08401488999999</v>
      </c>
      <c r="G86">
        <v>1.49810004</v>
      </c>
      <c r="H86">
        <v>9.9000003020963209E+37</v>
      </c>
      <c r="J86" s="2">
        <f>TREND(Calibration!$A$2:$A$4,Calibration!$B$2:$B$4,C86)</f>
        <v>407.91467381305068</v>
      </c>
      <c r="K86" s="2">
        <f>TREND(Calibration!$A$2:$A$4,Calibration!$C$2:$C$4,E86)</f>
        <v>711.52749783230831</v>
      </c>
      <c r="L86" s="2">
        <f>TREND(Calibration!$A$2:$A$4,Calibration!$D$2:$D$4,G86)</f>
        <v>576.54374516272719</v>
      </c>
    </row>
    <row r="87" spans="1:12" x14ac:dyDescent="0.25">
      <c r="A87">
        <v>425089</v>
      </c>
      <c r="B87">
        <v>14.42399979</v>
      </c>
      <c r="C87">
        <v>0.63889998000000003</v>
      </c>
      <c r="D87">
        <v>1230.07299805</v>
      </c>
      <c r="E87">
        <v>1.7453999499999999</v>
      </c>
      <c r="F87">
        <v>771.33697510000002</v>
      </c>
      <c r="G87">
        <v>1.49810004</v>
      </c>
      <c r="H87">
        <v>9.9000003020963209E+37</v>
      </c>
      <c r="J87" s="2">
        <f>TREND(Calibration!$A$2:$A$4,Calibration!$B$2:$B$4,C87)</f>
        <v>408.58938172265999</v>
      </c>
      <c r="K87" s="2">
        <f>TREND(Calibration!$A$2:$A$4,Calibration!$C$2:$C$4,E87)</f>
        <v>686.40271639225148</v>
      </c>
      <c r="L87" s="2">
        <f>TREND(Calibration!$A$2:$A$4,Calibration!$D$2:$D$4,G87)</f>
        <v>576.54374516272719</v>
      </c>
    </row>
    <row r="88" spans="1:12" x14ac:dyDescent="0.25">
      <c r="A88">
        <v>430089</v>
      </c>
      <c r="B88">
        <v>14.420000079999999</v>
      </c>
      <c r="C88">
        <v>0.63450002999999999</v>
      </c>
      <c r="D88">
        <v>9.9000003020963209E+37</v>
      </c>
      <c r="E88">
        <v>1.73570001</v>
      </c>
      <c r="F88">
        <v>753.29400635000002</v>
      </c>
      <c r="G88">
        <v>1.49810004</v>
      </c>
      <c r="H88">
        <v>1151.44799805</v>
      </c>
      <c r="J88" s="2">
        <f>TREND(Calibration!$A$2:$A$4,Calibration!$B$2:$B$4,C88)</f>
        <v>405.89058075276398</v>
      </c>
      <c r="K88" s="2">
        <f>TREND(Calibration!$A$2:$A$4,Calibration!$C$2:$C$4,E88)</f>
        <v>682.47826105796969</v>
      </c>
      <c r="L88" s="2">
        <f>TREND(Calibration!$A$2:$A$4,Calibration!$D$2:$D$4,G88)</f>
        <v>576.54374516272719</v>
      </c>
    </row>
    <row r="89" spans="1:12" x14ac:dyDescent="0.25">
      <c r="A89">
        <v>435089</v>
      </c>
      <c r="B89">
        <v>14.40100002</v>
      </c>
      <c r="C89">
        <v>0.63990002999999995</v>
      </c>
      <c r="D89">
        <v>9.9000003020963209E+37</v>
      </c>
      <c r="E89">
        <v>1.69089997</v>
      </c>
      <c r="F89">
        <v>670.27099609000004</v>
      </c>
      <c r="G89">
        <v>1.5046000500000001</v>
      </c>
      <c r="H89">
        <v>9.9000003020963209E+37</v>
      </c>
      <c r="J89" s="2">
        <f>TREND(Calibration!$A$2:$A$4,Calibration!$B$2:$B$4,C89)</f>
        <v>409.2027832181189</v>
      </c>
      <c r="K89" s="2">
        <f>TREND(Calibration!$A$2:$A$4,Calibration!$C$2:$C$4,E89)</f>
        <v>664.35281327643338</v>
      </c>
      <c r="L89" s="2">
        <f>TREND(Calibration!$A$2:$A$4,Calibration!$D$2:$D$4,G89)</f>
        <v>579.223302520012</v>
      </c>
    </row>
    <row r="90" spans="1:12" x14ac:dyDescent="0.25">
      <c r="A90">
        <v>440089</v>
      </c>
      <c r="B90">
        <v>14.43700027</v>
      </c>
      <c r="C90">
        <v>0.63669997</v>
      </c>
      <c r="D90">
        <v>9.9000003020963209E+37</v>
      </c>
      <c r="E90">
        <v>1.7335</v>
      </c>
      <c r="F90">
        <v>433.66699218999997</v>
      </c>
      <c r="G90">
        <v>1.5046000500000001</v>
      </c>
      <c r="H90">
        <v>9.9000003020963209E+37</v>
      </c>
      <c r="J90" s="2">
        <f>TREND(Calibration!$A$2:$A$4,Calibration!$B$2:$B$4,C90)</f>
        <v>407.23995976973305</v>
      </c>
      <c r="K90" s="2">
        <f>TREND(Calibration!$A$2:$A$4,Calibration!$C$2:$C$4,E90)</f>
        <v>681.58816885327849</v>
      </c>
      <c r="L90" s="2">
        <f>TREND(Calibration!$A$2:$A$4,Calibration!$D$2:$D$4,G90)</f>
        <v>579.223302520012</v>
      </c>
    </row>
    <row r="91" spans="1:12" x14ac:dyDescent="0.25">
      <c r="A91">
        <v>445090</v>
      </c>
      <c r="B91">
        <v>14.4659996</v>
      </c>
      <c r="C91">
        <v>0.63239997999999997</v>
      </c>
      <c r="D91">
        <v>9.9000003020963209E+37</v>
      </c>
      <c r="E91">
        <v>1.78380001</v>
      </c>
      <c r="F91">
        <v>466.03900146000001</v>
      </c>
      <c r="G91">
        <v>1.5039999500000001</v>
      </c>
      <c r="H91">
        <v>9.9000003020963209E+37</v>
      </c>
      <c r="J91" s="2">
        <f>TREND(Calibration!$A$2:$A$4,Calibration!$B$2:$B$4,C91)</f>
        <v>404.60247134769565</v>
      </c>
      <c r="K91" s="2">
        <f>TREND(Calibration!$A$2:$A$4,Calibration!$C$2:$C$4,E91)</f>
        <v>701.93882489433918</v>
      </c>
      <c r="L91" s="2">
        <f>TREND(Calibration!$A$2:$A$4,Calibration!$D$2:$D$4,G91)</f>
        <v>578.97591792058734</v>
      </c>
    </row>
    <row r="92" spans="1:12" x14ac:dyDescent="0.25">
      <c r="A92">
        <v>450090</v>
      </c>
      <c r="B92">
        <v>14.539999959999999</v>
      </c>
      <c r="C92">
        <v>0.63559997000000001</v>
      </c>
      <c r="D92">
        <v>1312.23205566</v>
      </c>
      <c r="E92">
        <v>1.74650002</v>
      </c>
      <c r="F92">
        <v>846.71301270000004</v>
      </c>
      <c r="G92">
        <v>1.5039999500000001</v>
      </c>
      <c r="H92">
        <v>9.9000003020963209E+37</v>
      </c>
      <c r="J92" s="2">
        <f>TREND(Calibration!$A$2:$A$4,Calibration!$B$2:$B$4,C92)</f>
        <v>406.56525186012368</v>
      </c>
      <c r="K92" s="2">
        <f>TREND(Calibration!$A$2:$A$4,Calibration!$C$2:$C$4,E92)</f>
        <v>686.84778879265639</v>
      </c>
      <c r="L92" s="2">
        <f>TREND(Calibration!$A$2:$A$4,Calibration!$D$2:$D$4,G92)</f>
        <v>578.97591792058734</v>
      </c>
    </row>
    <row r="93" spans="1:12" x14ac:dyDescent="0.25">
      <c r="A93">
        <v>455090</v>
      </c>
      <c r="B93">
        <v>14.557000159999999</v>
      </c>
      <c r="C93">
        <v>0.63829999999999998</v>
      </c>
      <c r="D93">
        <v>9.9000003020963209E+37</v>
      </c>
      <c r="E93">
        <v>1.77999997</v>
      </c>
      <c r="F93">
        <v>723.84100341999999</v>
      </c>
      <c r="G93">
        <v>1.50890005</v>
      </c>
      <c r="H93">
        <v>9.9000003020963209E+37</v>
      </c>
      <c r="J93" s="2">
        <f>TREND(Calibration!$A$2:$A$4,Calibration!$B$2:$B$4,C93)</f>
        <v>408.22137149392597</v>
      </c>
      <c r="K93" s="2">
        <f>TREND(Calibration!$A$2:$A$4,Calibration!$C$2:$C$4,E93)</f>
        <v>700.40138370929219</v>
      </c>
      <c r="L93" s="2">
        <f>TREND(Calibration!$A$2:$A$4,Calibration!$D$2:$D$4,G93)</f>
        <v>580.99593004463497</v>
      </c>
    </row>
    <row r="94" spans="1:12" x14ac:dyDescent="0.25">
      <c r="A94">
        <v>460089</v>
      </c>
      <c r="B94">
        <v>14.588999749999999</v>
      </c>
      <c r="C94">
        <v>0.63719999999999999</v>
      </c>
      <c r="D94">
        <v>9.9000003020963209E+37</v>
      </c>
      <c r="E94">
        <v>1.81939995</v>
      </c>
      <c r="F94">
        <v>1117.2700195299999</v>
      </c>
      <c r="G94">
        <v>1.50619996</v>
      </c>
      <c r="H94">
        <v>9.9000003020963209E+37</v>
      </c>
      <c r="J94" s="2">
        <f>TREND(Calibration!$A$2:$A$4,Calibration!$B$2:$B$4,C94)</f>
        <v>407.5466635843166</v>
      </c>
      <c r="K94" s="2">
        <f>TREND(Calibration!$A$2:$A$4,Calibration!$C$2:$C$4,E94)</f>
        <v>716.3420453712813</v>
      </c>
      <c r="L94" s="2">
        <f>TREND(Calibration!$A$2:$A$4,Calibration!$D$2:$D$4,G94)</f>
        <v>579.88284775324905</v>
      </c>
    </row>
    <row r="95" spans="1:12" x14ac:dyDescent="0.25">
      <c r="A95">
        <v>465089</v>
      </c>
      <c r="B95">
        <v>14.57900047</v>
      </c>
      <c r="C95">
        <v>0.63290000000000002</v>
      </c>
      <c r="D95">
        <v>9.9000003020963209E+37</v>
      </c>
      <c r="E95">
        <v>1.82430005</v>
      </c>
      <c r="F95">
        <v>1229.01794434</v>
      </c>
      <c r="G95">
        <v>1.5055999799999999</v>
      </c>
      <c r="H95">
        <v>9.9000003020963209E+37</v>
      </c>
      <c r="J95" s="2">
        <f>TREND(Calibration!$A$2:$A$4,Calibration!$B$2:$B$4,C95)</f>
        <v>404.90916902857106</v>
      </c>
      <c r="K95" s="2">
        <f>TREND(Calibration!$A$2:$A$4,Calibration!$C$2:$C$4,E95)</f>
        <v>718.32455491087785</v>
      </c>
      <c r="L95" s="2">
        <f>TREND(Calibration!$A$2:$A$4,Calibration!$D$2:$D$4,G95)</f>
        <v>579.6355126224995</v>
      </c>
    </row>
    <row r="96" spans="1:12" x14ac:dyDescent="0.25">
      <c r="A96">
        <v>470089</v>
      </c>
      <c r="B96">
        <v>14.536999700000001</v>
      </c>
      <c r="C96">
        <v>0.63940001000000002</v>
      </c>
      <c r="D96">
        <v>9.9000003020963209E+37</v>
      </c>
      <c r="E96">
        <v>1.8545000599999999</v>
      </c>
      <c r="F96">
        <v>9.9000003020963209E+37</v>
      </c>
      <c r="G96">
        <v>1.5024000399999999</v>
      </c>
      <c r="H96">
        <v>9.9000003020963209E+37</v>
      </c>
      <c r="J96" s="2">
        <f>TREND(Calibration!$A$2:$A$4,Calibration!$B$2:$B$4,C96)</f>
        <v>408.89608553724361</v>
      </c>
      <c r="K96" s="2">
        <f>TREND(Calibration!$A$2:$A$4,Calibration!$C$2:$C$4,E96)</f>
        <v>730.54304186439117</v>
      </c>
      <c r="L96" s="2">
        <f>TREND(Calibration!$A$2:$A$4,Calibration!$D$2:$D$4,G96)</f>
        <v>578.31637268735017</v>
      </c>
    </row>
    <row r="97" spans="1:12" x14ac:dyDescent="0.25">
      <c r="A97">
        <v>475089</v>
      </c>
      <c r="B97">
        <v>14.494999890000001</v>
      </c>
      <c r="C97">
        <v>0.63669997</v>
      </c>
      <c r="D97">
        <v>1313.7860107399999</v>
      </c>
      <c r="E97">
        <v>1.7724000200000001</v>
      </c>
      <c r="F97">
        <v>9.9000003020963209E+37</v>
      </c>
      <c r="G97">
        <v>1.5024000399999999</v>
      </c>
      <c r="H97">
        <v>9.9000003020963209E+37</v>
      </c>
      <c r="J97" s="2">
        <f>TREND(Calibration!$A$2:$A$4,Calibration!$B$2:$B$4,C97)</f>
        <v>407.23995976973305</v>
      </c>
      <c r="K97" s="2">
        <f>TREND(Calibration!$A$2:$A$4,Calibration!$C$2:$C$4,E97)</f>
        <v>697.32655393531684</v>
      </c>
      <c r="L97" s="2">
        <f>TREND(Calibration!$A$2:$A$4,Calibration!$D$2:$D$4,G97)</f>
        <v>578.31637268735017</v>
      </c>
    </row>
    <row r="98" spans="1:12" x14ac:dyDescent="0.25">
      <c r="A98">
        <v>480089</v>
      </c>
      <c r="B98">
        <v>14.505000109999999</v>
      </c>
      <c r="C98">
        <v>0.64099996999999997</v>
      </c>
      <c r="D98">
        <v>1271.16894531</v>
      </c>
      <c r="E98">
        <v>1.74059999</v>
      </c>
      <c r="F98">
        <v>9.9000003020963209E+37</v>
      </c>
      <c r="G98">
        <v>1.5008000100000001</v>
      </c>
      <c r="H98">
        <v>9.9000003020963209E+37</v>
      </c>
      <c r="J98" s="2">
        <f>TREND(Calibration!$A$2:$A$4,Calibration!$B$2:$B$4,C98)</f>
        <v>409.87745432547865</v>
      </c>
      <c r="K98" s="2">
        <f>TREND(Calibration!$A$2:$A$4,Calibration!$C$2:$C$4,E98)</f>
        <v>684.46072204730308</v>
      </c>
      <c r="L98" s="2">
        <f>TREND(Calibration!$A$2:$A$4,Calibration!$D$2:$D$4,G98)</f>
        <v>577.656777985438</v>
      </c>
    </row>
    <row r="99" spans="1:12" x14ac:dyDescent="0.25">
      <c r="A99">
        <v>485089</v>
      </c>
      <c r="B99">
        <v>14.52099991</v>
      </c>
      <c r="C99">
        <v>0.64099996999999997</v>
      </c>
      <c r="D99">
        <v>1050.9210205100001</v>
      </c>
      <c r="E99">
        <v>1.74870002</v>
      </c>
      <c r="F99">
        <v>9.9000003020963209E+37</v>
      </c>
      <c r="G99">
        <v>1.5039999500000001</v>
      </c>
      <c r="H99">
        <v>9.9000003020963209E+37</v>
      </c>
      <c r="J99" s="2">
        <f>TREND(Calibration!$A$2:$A$4,Calibration!$B$2:$B$4,C99)</f>
        <v>409.87745432547865</v>
      </c>
      <c r="K99" s="2">
        <f>TREND(Calibration!$A$2:$A$4,Calibration!$C$2:$C$4,E99)</f>
        <v>687.73787695149247</v>
      </c>
      <c r="L99" s="2">
        <f>TREND(Calibration!$A$2:$A$4,Calibration!$D$2:$D$4,G99)</f>
        <v>578.97591792058734</v>
      </c>
    </row>
    <row r="100" spans="1:12" x14ac:dyDescent="0.25">
      <c r="A100">
        <v>490087</v>
      </c>
      <c r="B100">
        <v>14.54399967</v>
      </c>
      <c r="C100">
        <v>0.63990002999999995</v>
      </c>
      <c r="D100">
        <v>1189.4649658200001</v>
      </c>
      <c r="E100">
        <v>1.75349998</v>
      </c>
      <c r="F100">
        <v>9.9000003020963209E+37</v>
      </c>
      <c r="G100">
        <v>1.5039999500000001</v>
      </c>
      <c r="H100">
        <v>9.9000003020963209E+37</v>
      </c>
      <c r="J100" s="2">
        <f>TREND(Calibration!$A$2:$A$4,Calibration!$B$2:$B$4,C100)</f>
        <v>409.2027832181189</v>
      </c>
      <c r="K100" s="2">
        <f>TREND(Calibration!$A$2:$A$4,Calibration!$C$2:$C$4,E100)</f>
        <v>689.67987129644087</v>
      </c>
      <c r="L100" s="2">
        <f>TREND(Calibration!$A$2:$A$4,Calibration!$D$2:$D$4,G100)</f>
        <v>578.97591792058734</v>
      </c>
    </row>
    <row r="101" spans="1:12" x14ac:dyDescent="0.25">
      <c r="A101">
        <v>495087</v>
      </c>
      <c r="B101">
        <v>14.59899998</v>
      </c>
      <c r="C101">
        <v>0.63779998000000004</v>
      </c>
      <c r="D101">
        <v>1000.64501953</v>
      </c>
      <c r="E101">
        <v>1.73140001</v>
      </c>
      <c r="F101">
        <v>9.9000003020963209E+37</v>
      </c>
      <c r="G101">
        <v>1.50619996</v>
      </c>
      <c r="H101">
        <v>9.9000003020963209E+37</v>
      </c>
      <c r="J101" s="2">
        <f>TREND(Calibration!$A$2:$A$4,Calibration!$B$2:$B$4,C101)</f>
        <v>407.91467381305068</v>
      </c>
      <c r="K101" s="2">
        <f>TREND(Calibration!$A$2:$A$4,Calibration!$C$2:$C$4,E101)</f>
        <v>680.73854329297205</v>
      </c>
      <c r="L101" s="2">
        <f>TREND(Calibration!$A$2:$A$4,Calibration!$D$2:$D$4,G101)</f>
        <v>579.88284775324905</v>
      </c>
    </row>
    <row r="102" spans="1:12" x14ac:dyDescent="0.25">
      <c r="A102">
        <v>500087</v>
      </c>
      <c r="B102">
        <v>14.63799953</v>
      </c>
      <c r="C102">
        <v>0.63889998000000003</v>
      </c>
      <c r="D102">
        <v>1214.5100097699999</v>
      </c>
      <c r="E102">
        <v>1.7443000099999999</v>
      </c>
      <c r="F102">
        <v>9.9000003020963209E+37</v>
      </c>
      <c r="G102">
        <v>1.50510001</v>
      </c>
      <c r="H102">
        <v>9.9000003020963209E+37</v>
      </c>
      <c r="J102" s="2">
        <f>TREND(Calibration!$A$2:$A$4,Calibration!$B$2:$B$4,C102)</f>
        <v>408.58938172265999</v>
      </c>
      <c r="K102" s="2">
        <f>TREND(Calibration!$A$2:$A$4,Calibration!$C$2:$C$4,E102)</f>
        <v>685.95769658796507</v>
      </c>
      <c r="L102" s="2">
        <f>TREND(Calibration!$A$2:$A$4,Calibration!$D$2:$D$4,G102)</f>
        <v>579.42940551006097</v>
      </c>
    </row>
    <row r="103" spans="1:12" x14ac:dyDescent="0.25">
      <c r="A103">
        <v>505088</v>
      </c>
      <c r="B103">
        <v>14.67300034</v>
      </c>
      <c r="C103">
        <v>0.63559997000000001</v>
      </c>
      <c r="D103">
        <v>678.12799071999996</v>
      </c>
      <c r="E103">
        <v>1.7206000100000001</v>
      </c>
      <c r="F103">
        <v>9.9000003020963209E+37</v>
      </c>
      <c r="G103">
        <v>1.50730002</v>
      </c>
      <c r="H103">
        <v>9.9000003020963209E+37</v>
      </c>
      <c r="J103" s="2">
        <f>TREND(Calibration!$A$2:$A$4,Calibration!$B$2:$B$4,C103)</f>
        <v>406.56525186012368</v>
      </c>
      <c r="K103" s="2">
        <f>TREND(Calibration!$A$2:$A$4,Calibration!$C$2:$C$4,E103)</f>
        <v>676.3690196041407</v>
      </c>
      <c r="L103" s="2">
        <f>TREND(Calibration!$A$2:$A$4,Calibration!$D$2:$D$4,G103)</f>
        <v>580.33633534272269</v>
      </c>
    </row>
    <row r="104" spans="1:12" x14ac:dyDescent="0.25">
      <c r="A104">
        <v>510089</v>
      </c>
      <c r="B104">
        <v>14.67700005</v>
      </c>
      <c r="C104">
        <v>0.63510001000000005</v>
      </c>
      <c r="D104">
        <v>1034.5209960899999</v>
      </c>
      <c r="E104">
        <v>1.7287000400000001</v>
      </c>
      <c r="F104">
        <v>9.9000003020963209E+37</v>
      </c>
      <c r="G104">
        <v>1.5077999799999999</v>
      </c>
      <c r="H104">
        <v>1364.14294434</v>
      </c>
      <c r="J104" s="2">
        <f>TREND(Calibration!$A$2:$A$4,Calibration!$B$2:$B$4,C104)</f>
        <v>406.258590981498</v>
      </c>
      <c r="K104" s="2">
        <f>TREND(Calibration!$A$2:$A$4,Calibration!$C$2:$C$4,E104)</f>
        <v>679.64617450833009</v>
      </c>
      <c r="L104" s="2">
        <f>TREND(Calibration!$A$2:$A$4,Calibration!$D$2:$D$4,G104)</f>
        <v>580.54243833277167</v>
      </c>
    </row>
    <row r="105" spans="1:12" x14ac:dyDescent="0.25">
      <c r="A105">
        <v>515087</v>
      </c>
      <c r="B105">
        <v>14.65400028</v>
      </c>
      <c r="C105">
        <v>0.63829999999999998</v>
      </c>
      <c r="D105">
        <v>990.69702147999999</v>
      </c>
      <c r="E105">
        <v>1.7275999799999999</v>
      </c>
      <c r="F105">
        <v>9.9000003020963209E+37</v>
      </c>
      <c r="G105">
        <v>1.50510001</v>
      </c>
      <c r="H105">
        <v>9.9000003020963209E+37</v>
      </c>
      <c r="J105" s="2">
        <f>TREND(Calibration!$A$2:$A$4,Calibration!$B$2:$B$4,C105)</f>
        <v>408.22137149392597</v>
      </c>
      <c r="K105" s="2">
        <f>TREND(Calibration!$A$2:$A$4,Calibration!$C$2:$C$4,E105)</f>
        <v>679.20110615378042</v>
      </c>
      <c r="L105" s="2">
        <f>TREND(Calibration!$A$2:$A$4,Calibration!$D$2:$D$4,G105)</f>
        <v>579.42940551006097</v>
      </c>
    </row>
    <row r="106" spans="1:12" x14ac:dyDescent="0.25">
      <c r="A106">
        <v>520088</v>
      </c>
      <c r="B106">
        <v>14.62199974</v>
      </c>
      <c r="C106">
        <v>0.63620001000000004</v>
      </c>
      <c r="D106">
        <v>754.17797852000001</v>
      </c>
      <c r="E106">
        <v>1.72969997</v>
      </c>
      <c r="F106">
        <v>9.9000003020963209E+37</v>
      </c>
      <c r="G106">
        <v>1.50940001</v>
      </c>
      <c r="H106">
        <v>9.9000003020963209E+37</v>
      </c>
      <c r="J106" s="2">
        <f>TREND(Calibration!$A$2:$A$4,Calibration!$B$2:$B$4,C106)</f>
        <v>406.93329889110737</v>
      </c>
      <c r="K106" s="2">
        <f>TREND(Calibration!$A$2:$A$4,Calibration!$C$2:$C$4,E106)</f>
        <v>680.05073171408685</v>
      </c>
      <c r="L106" s="2">
        <f>TREND(Calibration!$A$2:$A$4,Calibration!$D$2:$D$4,G106)</f>
        <v>581.20203303468395</v>
      </c>
    </row>
    <row r="107" spans="1:12" x14ac:dyDescent="0.25">
      <c r="A107">
        <v>525088</v>
      </c>
      <c r="B107">
        <v>14.54699993</v>
      </c>
      <c r="C107">
        <v>0.63349997999999996</v>
      </c>
      <c r="D107">
        <v>1170.9489746100001</v>
      </c>
      <c r="E107">
        <v>1.7287000400000001</v>
      </c>
      <c r="F107">
        <v>9.9000003020963209E+37</v>
      </c>
      <c r="G107">
        <v>1.51049995</v>
      </c>
      <c r="H107">
        <v>9.9000003020963209E+37</v>
      </c>
      <c r="J107" s="2">
        <f>TREND(Calibration!$A$2:$A$4,Calibration!$B$2:$B$4,C107)</f>
        <v>405.27717925730502</v>
      </c>
      <c r="K107" s="2">
        <f>TREND(Calibration!$A$2:$A$4,Calibration!$C$2:$C$4,E107)</f>
        <v>679.64617450833009</v>
      </c>
      <c r="L107" s="2">
        <f>TREND(Calibration!$A$2:$A$4,Calibration!$D$2:$D$4,G107)</f>
        <v>581.65547115548247</v>
      </c>
    </row>
    <row r="108" spans="1:12" x14ac:dyDescent="0.25">
      <c r="A108">
        <v>530087</v>
      </c>
      <c r="B108">
        <v>14.49800014</v>
      </c>
      <c r="C108">
        <v>0.63180000000000003</v>
      </c>
      <c r="D108">
        <v>1112.3979492200001</v>
      </c>
      <c r="E108">
        <v>1.73029995</v>
      </c>
      <c r="F108">
        <v>9.9000003020963209E+37</v>
      </c>
      <c r="G108">
        <v>1.5110000400000001</v>
      </c>
      <c r="H108">
        <v>9.9000003020963209E+37</v>
      </c>
      <c r="J108" s="2">
        <f>TREND(Calibration!$A$2:$A$4,Calibration!$B$2:$B$4,C108)</f>
        <v>404.23446111896169</v>
      </c>
      <c r="K108" s="2">
        <f>TREND(Calibration!$A$2:$A$4,Calibration!$C$2:$C$4,E108)</f>
        <v>680.29347493842249</v>
      </c>
      <c r="L108" s="2">
        <f>TREND(Calibration!$A$2:$A$4,Calibration!$D$2:$D$4,G108)</f>
        <v>581.86162773659612</v>
      </c>
    </row>
    <row r="109" spans="1:12" x14ac:dyDescent="0.25">
      <c r="A109">
        <v>535089</v>
      </c>
      <c r="B109">
        <v>14.505000109999999</v>
      </c>
      <c r="C109">
        <v>0.63510001000000005</v>
      </c>
      <c r="D109">
        <v>56.111000060000002</v>
      </c>
      <c r="E109">
        <v>1.8474999700000001</v>
      </c>
      <c r="F109">
        <v>9.9000003020963209E+37</v>
      </c>
      <c r="G109">
        <v>1.50940001</v>
      </c>
      <c r="H109">
        <v>9.9000003020963209E+37</v>
      </c>
      <c r="J109" s="2">
        <f>TREND(Calibration!$A$2:$A$4,Calibration!$B$2:$B$4,C109)</f>
        <v>406.258590981498</v>
      </c>
      <c r="K109" s="2">
        <f>TREND(Calibration!$A$2:$A$4,Calibration!$C$2:$C$4,E109)</f>
        <v>727.7109067644883</v>
      </c>
      <c r="L109" s="2">
        <f>TREND(Calibration!$A$2:$A$4,Calibration!$D$2:$D$4,G109)</f>
        <v>581.20203303468395</v>
      </c>
    </row>
    <row r="110" spans="1:12" x14ac:dyDescent="0.25">
      <c r="A110">
        <v>540088</v>
      </c>
      <c r="B110">
        <v>14.50199986</v>
      </c>
      <c r="C110">
        <v>0.62970000999999998</v>
      </c>
      <c r="D110">
        <v>1077.0839843700001</v>
      </c>
      <c r="E110">
        <v>1.84529996</v>
      </c>
      <c r="F110">
        <v>9.9000003020963209E+37</v>
      </c>
      <c r="G110">
        <v>1.5099999900000001</v>
      </c>
      <c r="H110">
        <v>9.9000003020963209E+37</v>
      </c>
      <c r="J110" s="2">
        <f>TREND(Calibration!$A$2:$A$4,Calibration!$B$2:$B$4,C110)</f>
        <v>402.94638851614303</v>
      </c>
      <c r="K110" s="2">
        <f>TREND(Calibration!$A$2:$A$4,Calibration!$C$2:$C$4,E110)</f>
        <v>726.82081455979699</v>
      </c>
      <c r="L110" s="2">
        <f>TREND(Calibration!$A$2:$A$4,Calibration!$D$2:$D$4,G110)</f>
        <v>581.4493681654335</v>
      </c>
    </row>
    <row r="111" spans="1:12" x14ac:dyDescent="0.25">
      <c r="A111">
        <v>545087</v>
      </c>
      <c r="B111">
        <v>14.53100014</v>
      </c>
      <c r="C111">
        <v>0.63290000000000002</v>
      </c>
      <c r="D111">
        <v>860.64599609000004</v>
      </c>
      <c r="E111">
        <v>1.8334000100000001</v>
      </c>
      <c r="F111">
        <v>9.9000003020963209E+37</v>
      </c>
      <c r="G111">
        <v>1.51049995</v>
      </c>
      <c r="H111">
        <v>9.9000003020963209E+37</v>
      </c>
      <c r="J111" s="2">
        <f>TREND(Calibration!$A$2:$A$4,Calibration!$B$2:$B$4,C111)</f>
        <v>404.90916902857106</v>
      </c>
      <c r="K111" s="2">
        <f>TREND(Calibration!$A$2:$A$4,Calibration!$C$2:$C$4,E111)</f>
        <v>722.006267020824</v>
      </c>
      <c r="L111" s="2">
        <f>TREND(Calibration!$A$2:$A$4,Calibration!$D$2:$D$4,G111)</f>
        <v>581.65547115548247</v>
      </c>
    </row>
    <row r="112" spans="1:12" x14ac:dyDescent="0.25">
      <c r="A112">
        <v>550089</v>
      </c>
      <c r="B112">
        <v>14.57299995</v>
      </c>
      <c r="C112">
        <v>0.63620001000000004</v>
      </c>
      <c r="D112">
        <v>932.15100098000005</v>
      </c>
      <c r="E112">
        <v>1.8486000300000001</v>
      </c>
      <c r="F112">
        <v>9.9000003020963209E+37</v>
      </c>
      <c r="G112">
        <v>1.50940001</v>
      </c>
      <c r="H112">
        <v>9.9000003020963209E+37</v>
      </c>
      <c r="J112" s="2">
        <f>TREND(Calibration!$A$2:$A$4,Calibration!$B$2:$B$4,C112)</f>
        <v>406.93329889110737</v>
      </c>
      <c r="K112" s="2">
        <f>TREND(Calibration!$A$2:$A$4,Calibration!$C$2:$C$4,E112)</f>
        <v>728.15597511903798</v>
      </c>
      <c r="L112" s="2">
        <f>TREND(Calibration!$A$2:$A$4,Calibration!$D$2:$D$4,G112)</f>
        <v>581.20203303468395</v>
      </c>
    </row>
    <row r="113" spans="1:12" x14ac:dyDescent="0.25">
      <c r="A113">
        <v>555106</v>
      </c>
      <c r="B113">
        <v>14.536999700000001</v>
      </c>
      <c r="C113">
        <v>0.63400000000000001</v>
      </c>
      <c r="D113">
        <v>9.9000003020963209E+37</v>
      </c>
      <c r="E113">
        <v>1.7805000499999999</v>
      </c>
      <c r="F113">
        <v>9.9000003020963209E+37</v>
      </c>
      <c r="G113">
        <v>1.5110000400000001</v>
      </c>
      <c r="H113">
        <v>9.9000003020963209E+37</v>
      </c>
      <c r="J113" s="2">
        <f>TREND(Calibration!$A$2:$A$4,Calibration!$B$2:$B$4,C113)</f>
        <v>405.58387693818037</v>
      </c>
      <c r="K113" s="2">
        <f>TREND(Calibration!$A$2:$A$4,Calibration!$C$2:$C$4,E113)</f>
        <v>700.60370883950611</v>
      </c>
      <c r="L113" s="2">
        <f>TREND(Calibration!$A$2:$A$4,Calibration!$D$2:$D$4,G113)</f>
        <v>581.86162773659612</v>
      </c>
    </row>
    <row r="114" spans="1:12" x14ac:dyDescent="0.25">
      <c r="A114">
        <v>560089</v>
      </c>
      <c r="B114">
        <v>14.52099991</v>
      </c>
      <c r="C114">
        <v>0.63400000000000001</v>
      </c>
      <c r="D114">
        <v>133.32499695000001</v>
      </c>
      <c r="E114">
        <v>1.78380001</v>
      </c>
      <c r="F114">
        <v>9.9000003020963209E+37</v>
      </c>
      <c r="G114">
        <v>1.5120999799999999</v>
      </c>
      <c r="H114">
        <v>9.9000003020963209E+37</v>
      </c>
      <c r="J114" s="2">
        <f>TREND(Calibration!$A$2:$A$4,Calibration!$B$2:$B$4,C114)</f>
        <v>405.58387693818037</v>
      </c>
      <c r="K114" s="2">
        <f>TREND(Calibration!$A$2:$A$4,Calibration!$C$2:$C$4,E114)</f>
        <v>701.93882489433918</v>
      </c>
      <c r="L114" s="2">
        <f>TREND(Calibration!$A$2:$A$4,Calibration!$D$2:$D$4,G114)</f>
        <v>582.31506585739464</v>
      </c>
    </row>
    <row r="115" spans="1:12" x14ac:dyDescent="0.25">
      <c r="A115">
        <v>565089</v>
      </c>
      <c r="B115">
        <v>14.475999829999999</v>
      </c>
      <c r="C115">
        <v>0.62910001999999998</v>
      </c>
      <c r="D115">
        <v>823.36297606999995</v>
      </c>
      <c r="E115">
        <v>1.77509999</v>
      </c>
      <c r="F115">
        <v>9.9000003020963209E+37</v>
      </c>
      <c r="G115">
        <v>1.5055999799999999</v>
      </c>
      <c r="H115">
        <v>9.9000003020963209E+37</v>
      </c>
      <c r="J115" s="2">
        <f>TREND(Calibration!$A$2:$A$4,Calibration!$B$2:$B$4,C115)</f>
        <v>402.57837215370074</v>
      </c>
      <c r="K115" s="2">
        <f>TREND(Calibration!$A$2:$A$4,Calibration!$C$2:$C$4,E115)</f>
        <v>698.4189227199588</v>
      </c>
      <c r="L115" s="2">
        <f>TREND(Calibration!$A$2:$A$4,Calibration!$D$2:$D$4,G115)</f>
        <v>579.6355126224995</v>
      </c>
    </row>
    <row r="116" spans="1:12" x14ac:dyDescent="0.25">
      <c r="A116">
        <v>570100</v>
      </c>
      <c r="B116">
        <v>14.49199963</v>
      </c>
      <c r="C116">
        <v>0.62370002000000002</v>
      </c>
      <c r="D116">
        <v>526.99700928000004</v>
      </c>
      <c r="E116">
        <v>1.74650002</v>
      </c>
      <c r="F116">
        <v>9.9000003020963209E+37</v>
      </c>
      <c r="G116">
        <v>1.5055999799999999</v>
      </c>
      <c r="H116">
        <v>9.9000003020963209E+37</v>
      </c>
      <c r="J116" s="2">
        <f>TREND(Calibration!$A$2:$A$4,Calibration!$B$2:$B$4,C116)</f>
        <v>399.26616968834577</v>
      </c>
      <c r="K116" s="2">
        <f>TREND(Calibration!$A$2:$A$4,Calibration!$C$2:$C$4,E116)</f>
        <v>686.84778879265639</v>
      </c>
      <c r="L116" s="2">
        <f>TREND(Calibration!$A$2:$A$4,Calibration!$D$2:$D$4,G116)</f>
        <v>579.6355126224995</v>
      </c>
    </row>
    <row r="117" spans="1:12" x14ac:dyDescent="0.25">
      <c r="A117">
        <v>575090</v>
      </c>
      <c r="B117">
        <v>14.45300007</v>
      </c>
      <c r="C117">
        <v>0.62809998</v>
      </c>
      <c r="D117">
        <v>700.56402588000003</v>
      </c>
      <c r="E117">
        <v>1.72000003</v>
      </c>
      <c r="F117">
        <v>9.9000003020963209E+37</v>
      </c>
      <c r="G117">
        <v>1.5055999799999999</v>
      </c>
      <c r="H117">
        <v>9.9000003020963209E+37</v>
      </c>
      <c r="J117" s="2">
        <f>TREND(Calibration!$A$2:$A$4,Calibration!$B$2:$B$4,C117)</f>
        <v>401.96497679195005</v>
      </c>
      <c r="K117" s="2">
        <f>TREND(Calibration!$A$2:$A$4,Calibration!$C$2:$C$4,E117)</f>
        <v>676.12627637980506</v>
      </c>
      <c r="L117" s="2">
        <f>TREND(Calibration!$A$2:$A$4,Calibration!$D$2:$D$4,G117)</f>
        <v>579.6355126224995</v>
      </c>
    </row>
    <row r="118" spans="1:12" x14ac:dyDescent="0.25">
      <c r="A118">
        <v>580101</v>
      </c>
      <c r="B118">
        <v>14.38799953</v>
      </c>
      <c r="C118">
        <v>0.62480002999999995</v>
      </c>
      <c r="D118">
        <v>9.9000003020963209E+37</v>
      </c>
      <c r="E118">
        <v>1.70379996</v>
      </c>
      <c r="F118">
        <v>880.18200683999999</v>
      </c>
      <c r="G118">
        <v>1.50510001</v>
      </c>
      <c r="H118">
        <v>9.9000003020963209E+37</v>
      </c>
      <c r="J118" s="2">
        <f>TREND(Calibration!$A$2:$A$4,Calibration!$B$2:$B$4,C118)</f>
        <v>399.94088373166335</v>
      </c>
      <c r="K118" s="2">
        <f>TREND(Calibration!$A$2:$A$4,Calibration!$C$2:$C$4,E118)</f>
        <v>669.57196252557117</v>
      </c>
      <c r="L118" s="2">
        <f>TREND(Calibration!$A$2:$A$4,Calibration!$D$2:$D$4,G118)</f>
        <v>579.42940551006097</v>
      </c>
    </row>
    <row r="119" spans="1:12" x14ac:dyDescent="0.25">
      <c r="A119">
        <v>585090</v>
      </c>
      <c r="B119">
        <v>14.40400028</v>
      </c>
      <c r="C119">
        <v>0.63020003000000002</v>
      </c>
      <c r="D119">
        <v>415.70300293000003</v>
      </c>
      <c r="E119">
        <v>1.70169997</v>
      </c>
      <c r="F119">
        <v>9.9000003020963209E+37</v>
      </c>
      <c r="G119">
        <v>1.5077999799999999</v>
      </c>
      <c r="H119">
        <v>9.9000003020963209E+37</v>
      </c>
      <c r="J119" s="2">
        <f>TREND(Calibration!$A$2:$A$4,Calibration!$B$2:$B$4,C119)</f>
        <v>403.25308619701838</v>
      </c>
      <c r="K119" s="2">
        <f>TREND(Calibration!$A$2:$A$4,Calibration!$C$2:$C$4,E119)</f>
        <v>668.72233696526473</v>
      </c>
      <c r="L119" s="2">
        <f>TREND(Calibration!$A$2:$A$4,Calibration!$D$2:$D$4,G119)</f>
        <v>580.54243833277167</v>
      </c>
    </row>
    <row r="120" spans="1:12" x14ac:dyDescent="0.25">
      <c r="A120">
        <v>590089</v>
      </c>
      <c r="B120">
        <v>14.39099979</v>
      </c>
      <c r="C120">
        <v>0.63349997999999996</v>
      </c>
      <c r="D120">
        <v>9.9000003020963209E+37</v>
      </c>
      <c r="E120">
        <v>1.7270000000000001</v>
      </c>
      <c r="F120">
        <v>9.9000003020963209E+37</v>
      </c>
      <c r="G120">
        <v>1.50619996</v>
      </c>
      <c r="H120">
        <v>9.9000003020963209E+37</v>
      </c>
      <c r="J120" s="2">
        <f>TREND(Calibration!$A$2:$A$4,Calibration!$B$2:$B$4,C120)</f>
        <v>405.27717925730502</v>
      </c>
      <c r="K120" s="2">
        <f>TREND(Calibration!$A$2:$A$4,Calibration!$C$2:$C$4,E120)</f>
        <v>678.95836292944477</v>
      </c>
      <c r="L120" s="2">
        <f>TREND(Calibration!$A$2:$A$4,Calibration!$D$2:$D$4,G120)</f>
        <v>579.88284775324905</v>
      </c>
    </row>
    <row r="121" spans="1:12" x14ac:dyDescent="0.25">
      <c r="A121">
        <v>595090</v>
      </c>
      <c r="B121">
        <v>14.48499966</v>
      </c>
      <c r="C121">
        <v>0.63290000000000002</v>
      </c>
      <c r="D121">
        <v>632.50299071999996</v>
      </c>
      <c r="E121">
        <v>1.73950005</v>
      </c>
      <c r="F121">
        <v>9.9000003020963209E+37</v>
      </c>
      <c r="G121">
        <v>1.50730002</v>
      </c>
      <c r="H121">
        <v>9.9000003020963209E+37</v>
      </c>
      <c r="J121" s="2">
        <f>TREND(Calibration!$A$2:$A$4,Calibration!$B$2:$B$4,C121)</f>
        <v>404.90916902857106</v>
      </c>
      <c r="K121" s="2">
        <f>TREND(Calibration!$A$2:$A$4,Calibration!$C$2:$C$4,E121)</f>
        <v>684.01570224301668</v>
      </c>
      <c r="L121" s="2">
        <f>TREND(Calibration!$A$2:$A$4,Calibration!$D$2:$D$4,G121)</f>
        <v>580.33633534272269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14.49800014</v>
      </c>
      <c r="C2">
        <v>0.63290000000000002</v>
      </c>
      <c r="D2">
        <v>9.9000003020963209E+37</v>
      </c>
      <c r="E2">
        <v>1.7287000400000001</v>
      </c>
      <c r="F2">
        <v>1056.3100585899999</v>
      </c>
      <c r="G2">
        <v>1.5082999500000001</v>
      </c>
      <c r="H2">
        <v>9.9000003020963209E+37</v>
      </c>
      <c r="J2" s="2">
        <f>TREND(Calibration!$A$2:$A$4,Calibration!$B$2:$B$4,C2)</f>
        <v>404.90916902857106</v>
      </c>
      <c r="K2" s="2">
        <f>TREND(Calibration!$A$2:$A$4,Calibration!$C$2:$C$4,E2)</f>
        <v>679.64617450833009</v>
      </c>
      <c r="L2" s="2">
        <f>TREND(Calibration!$A$2:$A$4,Calibration!$D$2:$D$4,G2)</f>
        <v>580.74854544521031</v>
      </c>
      <c r="N2" s="2">
        <f>AVERAGE(J2:J121)</f>
        <v>411.28873355067265</v>
      </c>
    </row>
    <row r="3" spans="1:14" x14ac:dyDescent="0.25">
      <c r="A3">
        <v>5078</v>
      </c>
      <c r="B3">
        <v>14.588999749999999</v>
      </c>
      <c r="C3">
        <v>0.63719999999999999</v>
      </c>
      <c r="D3">
        <v>654.23797606999995</v>
      </c>
      <c r="E3">
        <v>1.7259999500000001</v>
      </c>
      <c r="F3">
        <v>9.9000003020963209E+37</v>
      </c>
      <c r="G3">
        <v>1.51049995</v>
      </c>
      <c r="H3">
        <v>9.9000003020963209E+37</v>
      </c>
      <c r="J3" s="2">
        <f>TREND(Calibration!$A$2:$A$4,Calibration!$B$2:$B$4,C3)</f>
        <v>407.5466635843166</v>
      </c>
      <c r="K3" s="2">
        <f>TREND(Calibration!$A$2:$A$4,Calibration!$C$2:$C$4,E3)</f>
        <v>678.55375717342486</v>
      </c>
      <c r="L3" s="2">
        <f>TREND(Calibration!$A$2:$A$4,Calibration!$D$2:$D$4,G3)</f>
        <v>581.65547115548247</v>
      </c>
    </row>
    <row r="4" spans="1:14" x14ac:dyDescent="0.25">
      <c r="A4">
        <v>10079</v>
      </c>
      <c r="B4">
        <v>14.63099957</v>
      </c>
      <c r="C4">
        <v>0.63620001000000004</v>
      </c>
      <c r="D4">
        <v>1214.8719482399999</v>
      </c>
      <c r="E4">
        <v>1.7071000300000001</v>
      </c>
      <c r="F4">
        <v>9.9000003020963209E+37</v>
      </c>
      <c r="G4">
        <v>1.50619996</v>
      </c>
      <c r="H4">
        <v>9.9000003020963209E+37</v>
      </c>
      <c r="J4" s="2">
        <f>TREND(Calibration!$A$2:$A$4,Calibration!$B$2:$B$4,C4)</f>
        <v>406.93329889110737</v>
      </c>
      <c r="K4" s="2">
        <f>TREND(Calibration!$A$2:$A$4,Calibration!$C$2:$C$4,E4)</f>
        <v>670.90712308481204</v>
      </c>
      <c r="L4" s="2">
        <f>TREND(Calibration!$A$2:$A$4,Calibration!$D$2:$D$4,G4)</f>
        <v>579.88284775324905</v>
      </c>
    </row>
    <row r="5" spans="1:14" x14ac:dyDescent="0.25">
      <c r="A5">
        <v>15080</v>
      </c>
      <c r="B5">
        <v>14.644000050000001</v>
      </c>
      <c r="C5">
        <v>0.63669997</v>
      </c>
      <c r="D5">
        <v>1343.6350097699999</v>
      </c>
      <c r="E5">
        <v>1.5829000499999999</v>
      </c>
      <c r="F5">
        <v>1200.1829834</v>
      </c>
      <c r="G5">
        <v>1.50730002</v>
      </c>
      <c r="H5">
        <v>9.9000003020963209E+37</v>
      </c>
      <c r="J5" s="2">
        <f>TREND(Calibration!$A$2:$A$4,Calibration!$B$2:$B$4,C5)</f>
        <v>407.23995976973305</v>
      </c>
      <c r="K5" s="2">
        <f>TREND(Calibration!$A$2:$A$4,Calibration!$C$2:$C$4,E5)</f>
        <v>620.65760875496164</v>
      </c>
      <c r="L5" s="2">
        <f>TREND(Calibration!$A$2:$A$4,Calibration!$D$2:$D$4,G5)</f>
        <v>580.33633534272269</v>
      </c>
    </row>
    <row r="6" spans="1:14" x14ac:dyDescent="0.25">
      <c r="A6">
        <v>20081</v>
      </c>
      <c r="B6">
        <v>14.618000029999999</v>
      </c>
      <c r="C6">
        <v>0.63669997</v>
      </c>
      <c r="D6">
        <v>9.9000003020963209E+37</v>
      </c>
      <c r="E6">
        <v>1.68280005</v>
      </c>
      <c r="F6">
        <v>881.06597899999997</v>
      </c>
      <c r="G6">
        <v>1.50510001</v>
      </c>
      <c r="H6">
        <v>9.9000003020963209E+37</v>
      </c>
      <c r="J6" s="2">
        <f>TREND(Calibration!$A$2:$A$4,Calibration!$B$2:$B$4,C6)</f>
        <v>407.23995976973305</v>
      </c>
      <c r="K6" s="2">
        <f>TREND(Calibration!$A$2:$A$4,Calibration!$C$2:$C$4,E6)</f>
        <v>661.07570287665192</v>
      </c>
      <c r="L6" s="2">
        <f>TREND(Calibration!$A$2:$A$4,Calibration!$D$2:$D$4,G6)</f>
        <v>579.42940551006097</v>
      </c>
    </row>
    <row r="7" spans="1:14" x14ac:dyDescent="0.25">
      <c r="A7">
        <v>25081</v>
      </c>
      <c r="B7">
        <v>14.59200001</v>
      </c>
      <c r="C7">
        <v>0.63450002999999999</v>
      </c>
      <c r="D7">
        <v>9.9000003020963209E+37</v>
      </c>
      <c r="E7">
        <v>1.70869994</v>
      </c>
      <c r="F7">
        <v>672.83599853999999</v>
      </c>
      <c r="G7">
        <v>1.50349998</v>
      </c>
      <c r="H7">
        <v>9.9000003020963209E+37</v>
      </c>
      <c r="J7" s="2">
        <f>TREND(Calibration!$A$2:$A$4,Calibration!$B$2:$B$4,C7)</f>
        <v>405.89058075276398</v>
      </c>
      <c r="K7" s="2">
        <f>TREND(Calibration!$A$2:$A$4,Calibration!$C$2:$C$4,E7)</f>
        <v>671.55442351490444</v>
      </c>
      <c r="L7" s="2">
        <f>TREND(Calibration!$A$2:$A$4,Calibration!$D$2:$D$4,G7)</f>
        <v>578.76981080814869</v>
      </c>
    </row>
    <row r="8" spans="1:14" x14ac:dyDescent="0.25">
      <c r="A8">
        <v>30083</v>
      </c>
      <c r="B8">
        <v>14.536999700000001</v>
      </c>
      <c r="C8">
        <v>0.63349997999999996</v>
      </c>
      <c r="D8">
        <v>9.9000003020963209E+37</v>
      </c>
      <c r="E8">
        <v>1.7033</v>
      </c>
      <c r="F8">
        <v>429.82699585</v>
      </c>
      <c r="G8">
        <v>1.50349998</v>
      </c>
      <c r="H8">
        <v>9.9000003020963209E+37</v>
      </c>
      <c r="J8" s="2">
        <f>TREND(Calibration!$A$2:$A$4,Calibration!$B$2:$B$4,C8)</f>
        <v>405.27717925730502</v>
      </c>
      <c r="K8" s="2">
        <f>TREND(Calibration!$A$2:$A$4,Calibration!$C$2:$C$4,E8)</f>
        <v>669.3696859456204</v>
      </c>
      <c r="L8" s="2">
        <f>TREND(Calibration!$A$2:$A$4,Calibration!$D$2:$D$4,G8)</f>
        <v>578.76981080814869</v>
      </c>
    </row>
    <row r="9" spans="1:14" x14ac:dyDescent="0.25">
      <c r="A9">
        <v>35083</v>
      </c>
      <c r="B9">
        <v>14.539999959999999</v>
      </c>
      <c r="C9">
        <v>0.63719999999999999</v>
      </c>
      <c r="D9">
        <v>9.9000003020963209E+37</v>
      </c>
      <c r="E9">
        <v>1.7102999699999999</v>
      </c>
      <c r="F9">
        <v>348.98199462999997</v>
      </c>
      <c r="G9">
        <v>1.50349998</v>
      </c>
      <c r="H9">
        <v>9.9000003020963209E+37</v>
      </c>
      <c r="J9" s="2">
        <f>TREND(Calibration!$A$2:$A$4,Calibration!$B$2:$B$4,C9)</f>
        <v>407.5466635843166</v>
      </c>
      <c r="K9" s="2">
        <f>TREND(Calibration!$A$2:$A$4,Calibration!$C$2:$C$4,E9)</f>
        <v>672.20177249526</v>
      </c>
      <c r="L9" s="2">
        <f>TREND(Calibration!$A$2:$A$4,Calibration!$D$2:$D$4,G9)</f>
        <v>578.76981080814869</v>
      </c>
    </row>
    <row r="10" spans="1:14" x14ac:dyDescent="0.25">
      <c r="A10">
        <v>40083</v>
      </c>
      <c r="B10">
        <v>14.57600021</v>
      </c>
      <c r="C10">
        <v>0.64529996999999995</v>
      </c>
      <c r="D10">
        <v>1080.6350097699999</v>
      </c>
      <c r="E10">
        <v>1.7330000400000001</v>
      </c>
      <c r="F10">
        <v>747.19897461000005</v>
      </c>
      <c r="G10">
        <v>1.5077999799999999</v>
      </c>
      <c r="H10">
        <v>9.9000003020963209E+37</v>
      </c>
      <c r="J10" s="2">
        <f>TREND(Calibration!$A$2:$A$4,Calibration!$B$2:$B$4,C10)</f>
        <v>412.51494888122426</v>
      </c>
      <c r="K10" s="2">
        <f>TREND(Calibration!$A$2:$A$4,Calibration!$C$2:$C$4,E10)</f>
        <v>681.38589227332773</v>
      </c>
      <c r="L10" s="2">
        <f>TREND(Calibration!$A$2:$A$4,Calibration!$D$2:$D$4,G10)</f>
        <v>580.54243833277167</v>
      </c>
    </row>
    <row r="11" spans="1:14" x14ac:dyDescent="0.25">
      <c r="A11">
        <v>45083</v>
      </c>
      <c r="B11">
        <v>14.55000019</v>
      </c>
      <c r="C11">
        <v>0.63779998000000004</v>
      </c>
      <c r="D11">
        <v>9.9000003020963209E+37</v>
      </c>
      <c r="E11">
        <v>1.73889995</v>
      </c>
      <c r="F11">
        <v>721.80999756000006</v>
      </c>
      <c r="G11">
        <v>1.5055999799999999</v>
      </c>
      <c r="H11">
        <v>9.9000003020963209E+37</v>
      </c>
      <c r="J11" s="2">
        <f>TREND(Calibration!$A$2:$A$4,Calibration!$B$2:$B$4,C11)</f>
        <v>407.91467381305068</v>
      </c>
      <c r="K11" s="2">
        <f>TREND(Calibration!$A$2:$A$4,Calibration!$C$2:$C$4,E11)</f>
        <v>683.77291046841776</v>
      </c>
      <c r="L11" s="2">
        <f>TREND(Calibration!$A$2:$A$4,Calibration!$D$2:$D$4,G11)</f>
        <v>579.6355126224995</v>
      </c>
    </row>
    <row r="12" spans="1:14" x14ac:dyDescent="0.25">
      <c r="A12">
        <v>50084</v>
      </c>
      <c r="B12">
        <v>14.553000450000001</v>
      </c>
      <c r="C12">
        <v>0.64099996999999997</v>
      </c>
      <c r="D12">
        <v>1109.8769531200001</v>
      </c>
      <c r="E12">
        <v>1.78209996</v>
      </c>
      <c r="F12">
        <v>934.36499022999999</v>
      </c>
      <c r="G12">
        <v>1.5039999500000001</v>
      </c>
      <c r="H12">
        <v>9.9000003020963209E+37</v>
      </c>
      <c r="J12" s="2">
        <f>TREND(Calibration!$A$2:$A$4,Calibration!$B$2:$B$4,C12)</f>
        <v>409.87745432547865</v>
      </c>
      <c r="K12" s="2">
        <f>TREND(Calibration!$A$2:$A$4,Calibration!$C$2:$C$4,E12)</f>
        <v>701.25100926959863</v>
      </c>
      <c r="L12" s="2">
        <f>TREND(Calibration!$A$2:$A$4,Calibration!$D$2:$D$4,G12)</f>
        <v>578.97591792058734</v>
      </c>
    </row>
    <row r="13" spans="1:14" x14ac:dyDescent="0.25">
      <c r="A13">
        <v>55084</v>
      </c>
      <c r="B13">
        <v>14.602000240000001</v>
      </c>
      <c r="C13">
        <v>0.64639997000000005</v>
      </c>
      <c r="D13">
        <v>730.69702147999999</v>
      </c>
      <c r="E13">
        <v>1.7638000199999999</v>
      </c>
      <c r="F13">
        <v>1330.1999511700001</v>
      </c>
      <c r="G13">
        <v>1.50189996</v>
      </c>
      <c r="H13">
        <v>9.9000003020963209E+37</v>
      </c>
      <c r="J13" s="2">
        <f>TREND(Calibration!$A$2:$A$4,Calibration!$B$2:$B$4,C13)</f>
        <v>413.18965679083362</v>
      </c>
      <c r="K13" s="2">
        <f>TREND(Calibration!$A$2:$A$4,Calibration!$C$2:$C$4,E13)</f>
        <v>693.84711840532145</v>
      </c>
      <c r="L13" s="2">
        <f>TREND(Calibration!$A$2:$A$4,Calibration!$D$2:$D$4,G13)</f>
        <v>578.11022022862619</v>
      </c>
    </row>
    <row r="14" spans="1:14" x14ac:dyDescent="0.25">
      <c r="A14">
        <v>60084</v>
      </c>
      <c r="B14">
        <v>14.618000029999999</v>
      </c>
      <c r="C14">
        <v>0.64160001</v>
      </c>
      <c r="D14">
        <v>919.03399658000001</v>
      </c>
      <c r="E14">
        <v>1.74810004</v>
      </c>
      <c r="F14">
        <v>9.9000003020963209E+37</v>
      </c>
      <c r="G14">
        <v>1.5055999799999999</v>
      </c>
      <c r="H14">
        <v>9.9000003020963209E+37</v>
      </c>
      <c r="J14" s="2">
        <f>TREND(Calibration!$A$2:$A$4,Calibration!$B$2:$B$4,C14)</f>
        <v>410.24550135646228</v>
      </c>
      <c r="K14" s="2">
        <f>TREND(Calibration!$A$2:$A$4,Calibration!$C$2:$C$4,E14)</f>
        <v>687.49513372715671</v>
      </c>
      <c r="L14" s="2">
        <f>TREND(Calibration!$A$2:$A$4,Calibration!$D$2:$D$4,G14)</f>
        <v>579.6355126224995</v>
      </c>
    </row>
    <row r="15" spans="1:14" x14ac:dyDescent="0.25">
      <c r="A15">
        <v>65085</v>
      </c>
      <c r="B15">
        <v>14.60900021</v>
      </c>
      <c r="C15">
        <v>0.64259999999999995</v>
      </c>
      <c r="D15">
        <v>661.57397461000005</v>
      </c>
      <c r="E15">
        <v>1.7400000099999999</v>
      </c>
      <c r="F15">
        <v>9.9000003020963209E+37</v>
      </c>
      <c r="G15">
        <v>1.5067000399999999</v>
      </c>
      <c r="H15">
        <v>9.9000003020963209E+37</v>
      </c>
      <c r="J15" s="2">
        <f>TREND(Calibration!$A$2:$A$4,Calibration!$B$2:$B$4,C15)</f>
        <v>410.85886604967158</v>
      </c>
      <c r="K15" s="2">
        <f>TREND(Calibration!$A$2:$A$4,Calibration!$C$2:$C$4,E15)</f>
        <v>684.21797882296744</v>
      </c>
      <c r="L15" s="2">
        <f>TREND(Calibration!$A$2:$A$4,Calibration!$D$2:$D$4,G15)</f>
        <v>580.08900021197314</v>
      </c>
    </row>
    <row r="16" spans="1:14" x14ac:dyDescent="0.25">
      <c r="A16">
        <v>70086</v>
      </c>
      <c r="B16">
        <v>14.57900047</v>
      </c>
      <c r="C16">
        <v>0.64099996999999997</v>
      </c>
      <c r="D16">
        <v>860.54602050999995</v>
      </c>
      <c r="E16">
        <v>1.7324999599999999</v>
      </c>
      <c r="F16">
        <v>9.9000003020963209E+37</v>
      </c>
      <c r="G16">
        <v>1.5082999500000001</v>
      </c>
      <c r="H16">
        <v>9.9000003020963209E+37</v>
      </c>
      <c r="J16" s="2">
        <f>TREND(Calibration!$A$2:$A$4,Calibration!$B$2:$B$4,C16)</f>
        <v>409.87745432547865</v>
      </c>
      <c r="K16" s="2">
        <f>TREND(Calibration!$A$2:$A$4,Calibration!$C$2:$C$4,E16)</f>
        <v>681.18356714311369</v>
      </c>
      <c r="L16" s="2">
        <f>TREND(Calibration!$A$2:$A$4,Calibration!$D$2:$D$4,G16)</f>
        <v>580.74854544521031</v>
      </c>
    </row>
    <row r="17" spans="1:12" x14ac:dyDescent="0.25">
      <c r="A17">
        <v>75086</v>
      </c>
      <c r="B17">
        <v>14.61200047</v>
      </c>
      <c r="C17">
        <v>0.64050001000000001</v>
      </c>
      <c r="D17">
        <v>790.41998291000004</v>
      </c>
      <c r="E17">
        <v>1.6751999900000001</v>
      </c>
      <c r="F17">
        <v>9.9000003020963209E+37</v>
      </c>
      <c r="G17">
        <v>1.50349998</v>
      </c>
      <c r="H17">
        <v>9.9000003020963209E+37</v>
      </c>
      <c r="J17" s="2">
        <f>TREND(Calibration!$A$2:$A$4,Calibration!$B$2:$B$4,C17)</f>
        <v>409.57079344685292</v>
      </c>
      <c r="K17" s="2">
        <f>TREND(Calibration!$A$2:$A$4,Calibration!$C$2:$C$4,E17)</f>
        <v>658.00082859826864</v>
      </c>
      <c r="L17" s="2">
        <f>TREND(Calibration!$A$2:$A$4,Calibration!$D$2:$D$4,G17)</f>
        <v>578.76981080814869</v>
      </c>
    </row>
    <row r="18" spans="1:12" x14ac:dyDescent="0.25">
      <c r="A18">
        <v>80085</v>
      </c>
      <c r="B18">
        <v>14.59899998</v>
      </c>
      <c r="C18">
        <v>0.64319998</v>
      </c>
      <c r="D18">
        <v>927.80200194999998</v>
      </c>
      <c r="E18">
        <v>1.63419998</v>
      </c>
      <c r="F18">
        <v>9.9000003020963209E+37</v>
      </c>
      <c r="G18">
        <v>1.50619996</v>
      </c>
      <c r="H18">
        <v>9.9000003020963209E+37</v>
      </c>
      <c r="J18" s="2">
        <f>TREND(Calibration!$A$2:$A$4,Calibration!$B$2:$B$4,C18)</f>
        <v>411.2268762784056</v>
      </c>
      <c r="K18" s="2">
        <f>TREND(Calibration!$A$2:$A$4,Calibration!$C$2:$C$4,E18)</f>
        <v>641.41281795592386</v>
      </c>
      <c r="L18" s="2">
        <f>TREND(Calibration!$A$2:$A$4,Calibration!$D$2:$D$4,G18)</f>
        <v>579.88284775324905</v>
      </c>
    </row>
    <row r="19" spans="1:12" x14ac:dyDescent="0.25">
      <c r="A19">
        <v>85103</v>
      </c>
      <c r="B19">
        <v>14.60499954</v>
      </c>
      <c r="C19">
        <v>0.64370000000000005</v>
      </c>
      <c r="D19">
        <v>1237.8730468700001</v>
      </c>
      <c r="E19">
        <v>1.67789996</v>
      </c>
      <c r="F19">
        <v>9.9000003020963209E+37</v>
      </c>
      <c r="G19">
        <v>1.5055999799999999</v>
      </c>
      <c r="H19">
        <v>9.9000003020963209E+37</v>
      </c>
      <c r="J19" s="2">
        <f>TREND(Calibration!$A$2:$A$4,Calibration!$B$2:$B$4,C19)</f>
        <v>411.53357395928094</v>
      </c>
      <c r="K19" s="2">
        <f>TREND(Calibration!$A$2:$A$4,Calibration!$C$2:$C$4,E19)</f>
        <v>659.09319738291072</v>
      </c>
      <c r="L19" s="2">
        <f>TREND(Calibration!$A$2:$A$4,Calibration!$D$2:$D$4,G19)</f>
        <v>579.6355126224995</v>
      </c>
    </row>
    <row r="20" spans="1:12" x14ac:dyDescent="0.25">
      <c r="A20">
        <v>90085</v>
      </c>
      <c r="B20">
        <v>14.62800026</v>
      </c>
      <c r="C20">
        <v>0.64259999999999995</v>
      </c>
      <c r="D20">
        <v>1117.9379882799999</v>
      </c>
      <c r="E20">
        <v>1.6800999599999999</v>
      </c>
      <c r="F20">
        <v>9.9000003020963209E+37</v>
      </c>
      <c r="G20">
        <v>1.5046000500000001</v>
      </c>
      <c r="H20">
        <v>9.9000003020963209E+37</v>
      </c>
      <c r="J20" s="2">
        <f>TREND(Calibration!$A$2:$A$4,Calibration!$B$2:$B$4,C20)</f>
        <v>410.85886604967158</v>
      </c>
      <c r="K20" s="2">
        <f>TREND(Calibration!$A$2:$A$4,Calibration!$C$2:$C$4,E20)</f>
        <v>659.98328554174668</v>
      </c>
      <c r="L20" s="2">
        <f>TREND(Calibration!$A$2:$A$4,Calibration!$D$2:$D$4,G20)</f>
        <v>579.223302520012</v>
      </c>
    </row>
    <row r="21" spans="1:12" x14ac:dyDescent="0.25">
      <c r="A21">
        <v>95087</v>
      </c>
      <c r="B21">
        <v>14.65699959</v>
      </c>
      <c r="C21">
        <v>0.63510001000000005</v>
      </c>
      <c r="D21">
        <v>9.9000003020963209E+37</v>
      </c>
      <c r="E21">
        <v>1.65900004</v>
      </c>
      <c r="F21">
        <v>1236.41894531</v>
      </c>
      <c r="G21">
        <v>1.50510001</v>
      </c>
      <c r="H21">
        <v>9.9000003020963209E+37</v>
      </c>
      <c r="J21" s="2">
        <f>TREND(Calibration!$A$2:$A$4,Calibration!$B$2:$B$4,C21)</f>
        <v>406.258590981498</v>
      </c>
      <c r="K21" s="2">
        <f>TREND(Calibration!$A$2:$A$4,Calibration!$C$2:$C$4,E21)</f>
        <v>651.4465632942979</v>
      </c>
      <c r="L21" s="2">
        <f>TREND(Calibration!$A$2:$A$4,Calibration!$D$2:$D$4,G21)</f>
        <v>579.42940551006097</v>
      </c>
    </row>
    <row r="22" spans="1:12" x14ac:dyDescent="0.25">
      <c r="A22">
        <v>100087</v>
      </c>
      <c r="B22">
        <v>14.74199963</v>
      </c>
      <c r="C22">
        <v>0.63779998000000004</v>
      </c>
      <c r="D22">
        <v>744.59997558999999</v>
      </c>
      <c r="E22">
        <v>1.66929996</v>
      </c>
      <c r="F22">
        <v>9.9000003020963209E+37</v>
      </c>
      <c r="G22">
        <v>1.5077999799999999</v>
      </c>
      <c r="H22">
        <v>9.9000003020963209E+37</v>
      </c>
      <c r="J22" s="2">
        <f>TREND(Calibration!$A$2:$A$4,Calibration!$B$2:$B$4,C22)</f>
        <v>407.91467381305068</v>
      </c>
      <c r="K22" s="2">
        <f>TREND(Calibration!$A$2:$A$4,Calibration!$C$2:$C$4,E22)</f>
        <v>655.61376185291533</v>
      </c>
      <c r="L22" s="2">
        <f>TREND(Calibration!$A$2:$A$4,Calibration!$D$2:$D$4,G22)</f>
        <v>580.54243833277167</v>
      </c>
    </row>
    <row r="23" spans="1:12" x14ac:dyDescent="0.25">
      <c r="A23">
        <v>105086</v>
      </c>
      <c r="B23">
        <v>14.73200035</v>
      </c>
      <c r="C23">
        <v>0.64209998000000001</v>
      </c>
      <c r="D23">
        <v>1246.4260253899999</v>
      </c>
      <c r="E23">
        <v>1.66550004</v>
      </c>
      <c r="F23">
        <v>9.9000003020963209E+37</v>
      </c>
      <c r="G23">
        <v>1.50619996</v>
      </c>
      <c r="H23">
        <v>9.9000003020963209E+37</v>
      </c>
      <c r="J23" s="2">
        <f>TREND(Calibration!$A$2:$A$4,Calibration!$B$2:$B$4,C23)</f>
        <v>410.55216836879629</v>
      </c>
      <c r="K23" s="2">
        <f>TREND(Calibration!$A$2:$A$4,Calibration!$C$2:$C$4,E23)</f>
        <v>654.07636921813162</v>
      </c>
      <c r="L23" s="2">
        <f>TREND(Calibration!$A$2:$A$4,Calibration!$D$2:$D$4,G23)</f>
        <v>579.88284775324905</v>
      </c>
    </row>
    <row r="24" spans="1:12" x14ac:dyDescent="0.25">
      <c r="A24">
        <v>110087</v>
      </c>
      <c r="B24">
        <v>14.70600033</v>
      </c>
      <c r="C24">
        <v>0.64099996999999997</v>
      </c>
      <c r="D24">
        <v>1040.7619628899999</v>
      </c>
      <c r="E24">
        <v>1.7259999500000001</v>
      </c>
      <c r="F24">
        <v>9.9000003020963209E+37</v>
      </c>
      <c r="G24">
        <v>1.5099999900000001</v>
      </c>
      <c r="H24">
        <v>9.9000003020963209E+37</v>
      </c>
      <c r="J24" s="2">
        <f>TREND(Calibration!$A$2:$A$4,Calibration!$B$2:$B$4,C24)</f>
        <v>409.87745432547865</v>
      </c>
      <c r="K24" s="2">
        <f>TREND(Calibration!$A$2:$A$4,Calibration!$C$2:$C$4,E24)</f>
        <v>678.55375717342486</v>
      </c>
      <c r="L24" s="2">
        <f>TREND(Calibration!$A$2:$A$4,Calibration!$D$2:$D$4,G24)</f>
        <v>581.4493681654335</v>
      </c>
    </row>
    <row r="25" spans="1:12" x14ac:dyDescent="0.25">
      <c r="A25">
        <v>115088</v>
      </c>
      <c r="B25">
        <v>14.68599987</v>
      </c>
      <c r="C25">
        <v>0.63940001000000002</v>
      </c>
      <c r="D25">
        <v>1172.7419433600001</v>
      </c>
      <c r="E25">
        <v>1.7287000400000001</v>
      </c>
      <c r="F25">
        <v>9.9000003020963209E+37</v>
      </c>
      <c r="G25">
        <v>1.51049995</v>
      </c>
      <c r="H25">
        <v>9.9000003020963209E+37</v>
      </c>
      <c r="J25" s="2">
        <f>TREND(Calibration!$A$2:$A$4,Calibration!$B$2:$B$4,C25)</f>
        <v>408.89608553724361</v>
      </c>
      <c r="K25" s="2">
        <f>TREND(Calibration!$A$2:$A$4,Calibration!$C$2:$C$4,E25)</f>
        <v>679.64617450833009</v>
      </c>
      <c r="L25" s="2">
        <f>TREND(Calibration!$A$2:$A$4,Calibration!$D$2:$D$4,G25)</f>
        <v>581.65547115548247</v>
      </c>
    </row>
    <row r="26" spans="1:12" x14ac:dyDescent="0.25">
      <c r="A26">
        <v>120099</v>
      </c>
      <c r="B26">
        <v>14.647999759999999</v>
      </c>
      <c r="C26">
        <v>0.63829999999999998</v>
      </c>
      <c r="D26">
        <v>1339.26599121</v>
      </c>
      <c r="E26">
        <v>1.72539997</v>
      </c>
      <c r="F26">
        <v>9.9000003020963209E+37</v>
      </c>
      <c r="G26">
        <v>1.51370001</v>
      </c>
      <c r="H26">
        <v>9.9000003020963209E+37</v>
      </c>
      <c r="J26" s="2">
        <f>TREND(Calibration!$A$2:$A$4,Calibration!$B$2:$B$4,C26)</f>
        <v>408.22137149392597</v>
      </c>
      <c r="K26" s="2">
        <f>TREND(Calibration!$A$2:$A$4,Calibration!$C$2:$C$4,E26)</f>
        <v>678.3110139490891</v>
      </c>
      <c r="L26" s="2">
        <f>TREND(Calibration!$A$2:$A$4,Calibration!$D$2:$D$4,G26)</f>
        <v>582.97466055930693</v>
      </c>
    </row>
    <row r="27" spans="1:12" x14ac:dyDescent="0.25">
      <c r="A27">
        <v>125088</v>
      </c>
      <c r="B27">
        <v>14.67300034</v>
      </c>
      <c r="C27">
        <v>0.64160001</v>
      </c>
      <c r="D27">
        <v>477.52200317</v>
      </c>
      <c r="E27">
        <v>1.71080005</v>
      </c>
      <c r="F27">
        <v>9.9000003020963209E+37</v>
      </c>
      <c r="G27">
        <v>1.5099999900000001</v>
      </c>
      <c r="H27">
        <v>1165.1590576200001</v>
      </c>
      <c r="J27" s="2">
        <f>TREND(Calibration!$A$2:$A$4,Calibration!$B$2:$B$4,C27)</f>
        <v>410.24550135646228</v>
      </c>
      <c r="K27" s="2">
        <f>TREND(Calibration!$A$2:$A$4,Calibration!$C$2:$C$4,E27)</f>
        <v>672.40409762547404</v>
      </c>
      <c r="L27" s="2">
        <f>TREND(Calibration!$A$2:$A$4,Calibration!$D$2:$D$4,G27)</f>
        <v>581.4493681654335</v>
      </c>
    </row>
    <row r="28" spans="1:12" x14ac:dyDescent="0.25">
      <c r="A28">
        <v>130088</v>
      </c>
      <c r="B28">
        <v>14.61200047</v>
      </c>
      <c r="C28">
        <v>0.64700000999999996</v>
      </c>
      <c r="D28">
        <v>9.9000003020963209E+37</v>
      </c>
      <c r="E28">
        <v>1.6670999500000001</v>
      </c>
      <c r="F28">
        <v>9.9000003020963209E+37</v>
      </c>
      <c r="G28">
        <v>1.50890005</v>
      </c>
      <c r="H28">
        <v>9.9000003020963209E+37</v>
      </c>
      <c r="J28" s="2">
        <f>TREND(Calibration!$A$2:$A$4,Calibration!$B$2:$B$4,C28)</f>
        <v>413.5577038218172</v>
      </c>
      <c r="K28" s="2">
        <f>TREND(Calibration!$A$2:$A$4,Calibration!$C$2:$C$4,E28)</f>
        <v>654.72366964822413</v>
      </c>
      <c r="L28" s="2">
        <f>TREND(Calibration!$A$2:$A$4,Calibration!$D$2:$D$4,G28)</f>
        <v>580.99593004463497</v>
      </c>
    </row>
    <row r="29" spans="1:12" x14ac:dyDescent="0.25">
      <c r="A29">
        <v>135088</v>
      </c>
      <c r="B29">
        <v>14.647999759999999</v>
      </c>
      <c r="C29">
        <v>0.63990002999999995</v>
      </c>
      <c r="D29">
        <v>1024.22302246</v>
      </c>
      <c r="E29">
        <v>1.66439998</v>
      </c>
      <c r="F29">
        <v>9.9000003020963209E+37</v>
      </c>
      <c r="G29">
        <v>1.50730002</v>
      </c>
      <c r="H29">
        <v>9.9000003020963209E+37</v>
      </c>
      <c r="J29" s="2">
        <f>TREND(Calibration!$A$2:$A$4,Calibration!$B$2:$B$4,C29)</f>
        <v>409.2027832181189</v>
      </c>
      <c r="K29" s="2">
        <f>TREND(Calibration!$A$2:$A$4,Calibration!$C$2:$C$4,E29)</f>
        <v>653.63130086358206</v>
      </c>
      <c r="L29" s="2">
        <f>TREND(Calibration!$A$2:$A$4,Calibration!$D$2:$D$4,G29)</f>
        <v>580.33633534272269</v>
      </c>
    </row>
    <row r="30" spans="1:12" x14ac:dyDescent="0.25">
      <c r="A30">
        <v>140088</v>
      </c>
      <c r="B30">
        <v>14.63799953</v>
      </c>
      <c r="C30">
        <v>0.64370000000000005</v>
      </c>
      <c r="D30">
        <v>777.59399413999995</v>
      </c>
      <c r="E30">
        <v>1.73950005</v>
      </c>
      <c r="F30">
        <v>9.9000003020963209E+37</v>
      </c>
      <c r="G30">
        <v>1.5099999900000001</v>
      </c>
      <c r="H30">
        <v>9.9000003020963209E+37</v>
      </c>
      <c r="J30" s="2">
        <f>TREND(Calibration!$A$2:$A$4,Calibration!$B$2:$B$4,C30)</f>
        <v>411.53357395928094</v>
      </c>
      <c r="K30" s="2">
        <f>TREND(Calibration!$A$2:$A$4,Calibration!$C$2:$C$4,E30)</f>
        <v>684.01570224301668</v>
      </c>
      <c r="L30" s="2">
        <f>TREND(Calibration!$A$2:$A$4,Calibration!$D$2:$D$4,G30)</f>
        <v>581.4493681654335</v>
      </c>
    </row>
    <row r="31" spans="1:12" x14ac:dyDescent="0.25">
      <c r="A31">
        <v>145089</v>
      </c>
      <c r="B31">
        <v>14.67700005</v>
      </c>
      <c r="C31">
        <v>0.64590000999999997</v>
      </c>
      <c r="D31">
        <v>880.40399170000001</v>
      </c>
      <c r="E31">
        <v>1.68710005</v>
      </c>
      <c r="F31">
        <v>9.9000003020963209E+37</v>
      </c>
      <c r="G31">
        <v>1.51269996</v>
      </c>
      <c r="H31">
        <v>9.9000003020963209E+37</v>
      </c>
      <c r="J31" s="2">
        <f>TREND(Calibration!$A$2:$A$4,Calibration!$B$2:$B$4,C31)</f>
        <v>412.88299591220789</v>
      </c>
      <c r="K31" s="2">
        <f>TREND(Calibration!$A$2:$A$4,Calibration!$C$2:$C$4,E31)</f>
        <v>662.81542064164967</v>
      </c>
      <c r="L31" s="2">
        <f>TREND(Calibration!$A$2:$A$4,Calibration!$D$2:$D$4,G31)</f>
        <v>582.5624009881443</v>
      </c>
    </row>
    <row r="32" spans="1:12" x14ac:dyDescent="0.25">
      <c r="A32">
        <v>150089</v>
      </c>
      <c r="B32">
        <v>14.699000359999999</v>
      </c>
      <c r="C32">
        <v>0.64370000000000005</v>
      </c>
      <c r="D32">
        <v>1009.45300293</v>
      </c>
      <c r="E32">
        <v>1.70270002</v>
      </c>
      <c r="F32">
        <v>9.9000003020963209E+37</v>
      </c>
      <c r="G32">
        <v>1.5132000400000001</v>
      </c>
      <c r="H32">
        <v>9.9000003020963209E+37</v>
      </c>
      <c r="J32" s="2">
        <f>TREND(Calibration!$A$2:$A$4,Calibration!$B$2:$B$4,C32)</f>
        <v>411.53357395928094</v>
      </c>
      <c r="K32" s="2">
        <f>TREND(Calibration!$A$2:$A$4,Calibration!$C$2:$C$4,E32)</f>
        <v>669.12694272128465</v>
      </c>
      <c r="L32" s="2">
        <f>TREND(Calibration!$A$2:$A$4,Calibration!$D$2:$D$4,G32)</f>
        <v>582.7685534468684</v>
      </c>
    </row>
    <row r="33" spans="1:12" x14ac:dyDescent="0.25">
      <c r="A33">
        <v>155101</v>
      </c>
      <c r="B33">
        <v>14.71899986</v>
      </c>
      <c r="C33">
        <v>0.63889998000000003</v>
      </c>
      <c r="D33">
        <v>1302.0489502</v>
      </c>
      <c r="E33">
        <v>1.6881999999999999</v>
      </c>
      <c r="F33">
        <v>9.9000003020963209E+37</v>
      </c>
      <c r="G33">
        <v>1.5110000400000001</v>
      </c>
      <c r="H33">
        <v>9.9000003020963209E+37</v>
      </c>
      <c r="J33" s="2">
        <f>TREND(Calibration!$A$2:$A$4,Calibration!$B$2:$B$4,C33)</f>
        <v>408.58938172265999</v>
      </c>
      <c r="K33" s="2">
        <f>TREND(Calibration!$A$2:$A$4,Calibration!$C$2:$C$4,E33)</f>
        <v>663.2604444917913</v>
      </c>
      <c r="L33" s="2">
        <f>TREND(Calibration!$A$2:$A$4,Calibration!$D$2:$D$4,G33)</f>
        <v>581.86162773659612</v>
      </c>
    </row>
    <row r="34" spans="1:12" x14ac:dyDescent="0.25">
      <c r="A34">
        <v>160090</v>
      </c>
      <c r="B34">
        <v>14.74199963</v>
      </c>
      <c r="C34">
        <v>0.64209998000000001</v>
      </c>
      <c r="D34">
        <v>96.050003050000001</v>
      </c>
      <c r="E34">
        <v>1.7006000299999999</v>
      </c>
      <c r="F34">
        <v>9.9000003020963209E+37</v>
      </c>
      <c r="G34">
        <v>1.51269996</v>
      </c>
      <c r="H34">
        <v>9.9000003020963209E+37</v>
      </c>
      <c r="J34" s="2">
        <f>TREND(Calibration!$A$2:$A$4,Calibration!$B$2:$B$4,C34)</f>
        <v>410.55216836879629</v>
      </c>
      <c r="K34" s="2">
        <f>TREND(Calibration!$A$2:$A$4,Calibration!$C$2:$C$4,E34)</f>
        <v>668.27731716097833</v>
      </c>
      <c r="L34" s="2">
        <f>TREND(Calibration!$A$2:$A$4,Calibration!$D$2:$D$4,G34)</f>
        <v>582.5624009881443</v>
      </c>
    </row>
    <row r="35" spans="1:12" x14ac:dyDescent="0.25">
      <c r="A35">
        <v>165089</v>
      </c>
      <c r="B35">
        <v>14.696000099999999</v>
      </c>
      <c r="C35">
        <v>0.63400000000000001</v>
      </c>
      <c r="D35">
        <v>1087.37597656</v>
      </c>
      <c r="E35">
        <v>1.7222000399999999</v>
      </c>
      <c r="F35">
        <v>9.9000003020963209E+37</v>
      </c>
      <c r="G35">
        <v>1.5110000400000001</v>
      </c>
      <c r="H35">
        <v>9.9000003020963209E+37</v>
      </c>
      <c r="J35" s="2">
        <f>TREND(Calibration!$A$2:$A$4,Calibration!$B$2:$B$4,C35)</f>
        <v>405.58387693818037</v>
      </c>
      <c r="K35" s="2">
        <f>TREND(Calibration!$A$2:$A$4,Calibration!$C$2:$C$4,E35)</f>
        <v>677.01636858449626</v>
      </c>
      <c r="L35" s="2">
        <f>TREND(Calibration!$A$2:$A$4,Calibration!$D$2:$D$4,G35)</f>
        <v>581.86162773659612</v>
      </c>
    </row>
    <row r="36" spans="1:12" x14ac:dyDescent="0.25">
      <c r="A36">
        <v>170089</v>
      </c>
      <c r="B36">
        <v>14.63099957</v>
      </c>
      <c r="C36">
        <v>0.63290000000000002</v>
      </c>
      <c r="D36">
        <v>1371.11096191</v>
      </c>
      <c r="E36">
        <v>1.7622</v>
      </c>
      <c r="F36">
        <v>9.9000003020963209E+37</v>
      </c>
      <c r="G36">
        <v>1.5120999799999999</v>
      </c>
      <c r="H36">
        <v>9.9000003020963209E+37</v>
      </c>
      <c r="J36" s="2">
        <f>TREND(Calibration!$A$2:$A$4,Calibration!$B$2:$B$4,C36)</f>
        <v>404.90916902857106</v>
      </c>
      <c r="K36" s="2">
        <f>TREND(Calibration!$A$2:$A$4,Calibration!$C$2:$C$4,E36)</f>
        <v>693.19977347082113</v>
      </c>
      <c r="L36" s="2">
        <f>TREND(Calibration!$A$2:$A$4,Calibration!$D$2:$D$4,G36)</f>
        <v>582.31506585739464</v>
      </c>
    </row>
    <row r="37" spans="1:12" x14ac:dyDescent="0.25">
      <c r="A37">
        <v>175089</v>
      </c>
      <c r="B37">
        <v>14.557000159999999</v>
      </c>
      <c r="C37">
        <v>0.62970000999999998</v>
      </c>
      <c r="D37">
        <v>659.64599609000004</v>
      </c>
      <c r="E37">
        <v>1.72430003</v>
      </c>
      <c r="F37">
        <v>9.9000003020963209E+37</v>
      </c>
      <c r="G37">
        <v>1.51049995</v>
      </c>
      <c r="H37">
        <v>9.9000003020963209E+37</v>
      </c>
      <c r="J37" s="2">
        <f>TREND(Calibration!$A$2:$A$4,Calibration!$B$2:$B$4,C37)</f>
        <v>402.94638851614303</v>
      </c>
      <c r="K37" s="2">
        <f>TREND(Calibration!$A$2:$A$4,Calibration!$C$2:$C$4,E37)</f>
        <v>677.8659941448027</v>
      </c>
      <c r="L37" s="2">
        <f>TREND(Calibration!$A$2:$A$4,Calibration!$D$2:$D$4,G37)</f>
        <v>581.65547115548247</v>
      </c>
    </row>
    <row r="38" spans="1:12" x14ac:dyDescent="0.25">
      <c r="A38">
        <v>180090</v>
      </c>
      <c r="B38">
        <v>14.54399967</v>
      </c>
      <c r="C38">
        <v>0.63349997999999996</v>
      </c>
      <c r="D38">
        <v>392.06698607999999</v>
      </c>
      <c r="E38">
        <v>1.7508000100000001</v>
      </c>
      <c r="F38">
        <v>9.9000003020963209E+37</v>
      </c>
      <c r="G38">
        <v>1.5099999900000001</v>
      </c>
      <c r="H38">
        <v>9.9000003020963209E+37</v>
      </c>
      <c r="J38" s="2">
        <f>TREND(Calibration!$A$2:$A$4,Calibration!$B$2:$B$4,C38)</f>
        <v>405.27717925730502</v>
      </c>
      <c r="K38" s="2">
        <f>TREND(Calibration!$A$2:$A$4,Calibration!$C$2:$C$4,E38)</f>
        <v>688.58750251179879</v>
      </c>
      <c r="L38" s="2">
        <f>TREND(Calibration!$A$2:$A$4,Calibration!$D$2:$D$4,G38)</f>
        <v>581.4493681654335</v>
      </c>
    </row>
    <row r="39" spans="1:12" x14ac:dyDescent="0.25">
      <c r="A39">
        <v>185089</v>
      </c>
      <c r="B39">
        <v>14.51799965</v>
      </c>
      <c r="C39">
        <v>0.63080000999999997</v>
      </c>
      <c r="D39">
        <v>9.9000003020963209E+37</v>
      </c>
      <c r="E39">
        <v>1.73950005</v>
      </c>
      <c r="F39">
        <v>1193.2170410199999</v>
      </c>
      <c r="G39">
        <v>1.5077999799999999</v>
      </c>
      <c r="H39">
        <v>9.9000003020963209E+37</v>
      </c>
      <c r="J39" s="2">
        <f>TREND(Calibration!$A$2:$A$4,Calibration!$B$2:$B$4,C39)</f>
        <v>403.62109642575234</v>
      </c>
      <c r="K39" s="2">
        <f>TREND(Calibration!$A$2:$A$4,Calibration!$C$2:$C$4,E39)</f>
        <v>684.01570224301668</v>
      </c>
      <c r="L39" s="2">
        <f>TREND(Calibration!$A$2:$A$4,Calibration!$D$2:$D$4,G39)</f>
        <v>580.54243833277167</v>
      </c>
    </row>
    <row r="40" spans="1:12" x14ac:dyDescent="0.25">
      <c r="A40">
        <v>190089</v>
      </c>
      <c r="B40">
        <v>14.53100014</v>
      </c>
      <c r="C40">
        <v>0.62749999999999995</v>
      </c>
      <c r="D40">
        <v>992.77001953000001</v>
      </c>
      <c r="E40">
        <v>1.69949996</v>
      </c>
      <c r="F40">
        <v>1143.5040283200001</v>
      </c>
      <c r="G40">
        <v>1.5099999900000001</v>
      </c>
      <c r="H40">
        <v>9.9000003020963209E+37</v>
      </c>
      <c r="J40" s="2">
        <f>TREND(Calibration!$A$2:$A$4,Calibration!$B$2:$B$4,C40)</f>
        <v>401.59696656321603</v>
      </c>
      <c r="K40" s="2">
        <f>TREND(Calibration!$A$2:$A$4,Calibration!$C$2:$C$4,E40)</f>
        <v>667.83224476057342</v>
      </c>
      <c r="L40" s="2">
        <f>TREND(Calibration!$A$2:$A$4,Calibration!$D$2:$D$4,G40)</f>
        <v>581.4493681654335</v>
      </c>
    </row>
    <row r="41" spans="1:12" x14ac:dyDescent="0.25">
      <c r="A41">
        <v>195090</v>
      </c>
      <c r="B41">
        <v>14.56999969</v>
      </c>
      <c r="C41">
        <v>0.62540001000000001</v>
      </c>
      <c r="D41">
        <v>9.9000003020963209E+37</v>
      </c>
      <c r="E41">
        <v>1.7049000299999999</v>
      </c>
      <c r="F41">
        <v>849.80200194999998</v>
      </c>
      <c r="G41">
        <v>1.5077999799999999</v>
      </c>
      <c r="H41">
        <v>9.9000003020963209E+37</v>
      </c>
      <c r="J41" s="2">
        <f>TREND(Calibration!$A$2:$A$4,Calibration!$B$2:$B$4,C41)</f>
        <v>400.30889396039743</v>
      </c>
      <c r="K41" s="2">
        <f>TREND(Calibration!$A$2:$A$4,Calibration!$C$2:$C$4,E41)</f>
        <v>670.01703492597596</v>
      </c>
      <c r="L41" s="2">
        <f>TREND(Calibration!$A$2:$A$4,Calibration!$D$2:$D$4,G41)</f>
        <v>580.54243833277167</v>
      </c>
    </row>
    <row r="42" spans="1:12" x14ac:dyDescent="0.25">
      <c r="A42">
        <v>200090</v>
      </c>
      <c r="B42">
        <v>14.60499954</v>
      </c>
      <c r="C42">
        <v>0.62639999000000002</v>
      </c>
      <c r="D42">
        <v>1116.82299805</v>
      </c>
      <c r="E42">
        <v>1.69949996</v>
      </c>
      <c r="F42">
        <v>1196.9589843700001</v>
      </c>
      <c r="G42">
        <v>1.50730002</v>
      </c>
      <c r="H42">
        <v>9.9000003020963209E+37</v>
      </c>
      <c r="J42" s="2">
        <f>TREND(Calibration!$A$2:$A$4,Calibration!$B$2:$B$4,C42)</f>
        <v>400.92225251989845</v>
      </c>
      <c r="K42" s="2">
        <f>TREND(Calibration!$A$2:$A$4,Calibration!$C$2:$C$4,E42)</f>
        <v>667.83224476057342</v>
      </c>
      <c r="L42" s="2">
        <f>TREND(Calibration!$A$2:$A$4,Calibration!$D$2:$D$4,G42)</f>
        <v>580.33633534272269</v>
      </c>
    </row>
    <row r="43" spans="1:12" x14ac:dyDescent="0.25">
      <c r="A43">
        <v>205089</v>
      </c>
      <c r="B43">
        <v>14.618000029999999</v>
      </c>
      <c r="C43">
        <v>0.62749999999999995</v>
      </c>
      <c r="D43">
        <v>1366.2430419899999</v>
      </c>
      <c r="E43">
        <v>1.7006000299999999</v>
      </c>
      <c r="F43">
        <v>1021.94799805</v>
      </c>
      <c r="G43">
        <v>1.50619996</v>
      </c>
      <c r="H43">
        <v>9.9000003020963209E+37</v>
      </c>
      <c r="J43" s="2">
        <f>TREND(Calibration!$A$2:$A$4,Calibration!$B$2:$B$4,C43)</f>
        <v>401.59696656321603</v>
      </c>
      <c r="K43" s="2">
        <f>TREND(Calibration!$A$2:$A$4,Calibration!$C$2:$C$4,E43)</f>
        <v>668.27731716097833</v>
      </c>
      <c r="L43" s="2">
        <f>TREND(Calibration!$A$2:$A$4,Calibration!$D$2:$D$4,G43)</f>
        <v>579.88284775324905</v>
      </c>
    </row>
    <row r="44" spans="1:12" x14ac:dyDescent="0.25">
      <c r="A44">
        <v>210089</v>
      </c>
      <c r="B44">
        <v>14.60900021</v>
      </c>
      <c r="C44">
        <v>0.62699996999999996</v>
      </c>
      <c r="D44">
        <v>1190.73400879</v>
      </c>
      <c r="E44">
        <v>1.70270002</v>
      </c>
      <c r="F44">
        <v>9.9000003020963209E+37</v>
      </c>
      <c r="G44">
        <v>1.50619996</v>
      </c>
      <c r="H44">
        <v>9.9000003020963209E+37</v>
      </c>
      <c r="J44" s="2">
        <f>TREND(Calibration!$A$2:$A$4,Calibration!$B$2:$B$4,C44)</f>
        <v>401.29026274863241</v>
      </c>
      <c r="K44" s="2">
        <f>TREND(Calibration!$A$2:$A$4,Calibration!$C$2:$C$4,E44)</f>
        <v>669.12694272128465</v>
      </c>
      <c r="L44" s="2">
        <f>TREND(Calibration!$A$2:$A$4,Calibration!$D$2:$D$4,G44)</f>
        <v>579.88284775324905</v>
      </c>
    </row>
    <row r="45" spans="1:12" x14ac:dyDescent="0.25">
      <c r="A45">
        <v>215090</v>
      </c>
      <c r="B45">
        <v>14.56400013</v>
      </c>
      <c r="C45">
        <v>0.63020003000000002</v>
      </c>
      <c r="D45">
        <v>1238.6510009799999</v>
      </c>
      <c r="E45">
        <v>1.7145999700000001</v>
      </c>
      <c r="F45">
        <v>9.9000003020963209E+37</v>
      </c>
      <c r="G45">
        <v>1.50619996</v>
      </c>
      <c r="H45">
        <v>9.9000003020963209E+37</v>
      </c>
      <c r="J45" s="2">
        <f>TREND(Calibration!$A$2:$A$4,Calibration!$B$2:$B$4,C45)</f>
        <v>403.25308619701838</v>
      </c>
      <c r="K45" s="2">
        <f>TREND(Calibration!$A$2:$A$4,Calibration!$C$2:$C$4,E45)</f>
        <v>673.94149026025775</v>
      </c>
      <c r="L45" s="2">
        <f>TREND(Calibration!$A$2:$A$4,Calibration!$D$2:$D$4,G45)</f>
        <v>579.88284775324905</v>
      </c>
    </row>
    <row r="46" spans="1:12" x14ac:dyDescent="0.25">
      <c r="A46">
        <v>220089</v>
      </c>
      <c r="B46">
        <v>14.51200008</v>
      </c>
      <c r="C46">
        <v>0.63349997999999996</v>
      </c>
      <c r="D46">
        <v>1275.3699951200001</v>
      </c>
      <c r="E46">
        <v>1.69519997</v>
      </c>
      <c r="F46">
        <v>9.9000003020963209E+37</v>
      </c>
      <c r="G46">
        <v>1.50349998</v>
      </c>
      <c r="H46">
        <v>9.9000003020963209E+37</v>
      </c>
      <c r="J46" s="2">
        <f>TREND(Calibration!$A$2:$A$4,Calibration!$B$2:$B$4,C46)</f>
        <v>405.27717925730502</v>
      </c>
      <c r="K46" s="2">
        <f>TREND(Calibration!$A$2:$A$4,Calibration!$C$2:$C$4,E46)</f>
        <v>666.09253104143102</v>
      </c>
      <c r="L46" s="2">
        <f>TREND(Calibration!$A$2:$A$4,Calibration!$D$2:$D$4,G46)</f>
        <v>578.76981080814869</v>
      </c>
    </row>
    <row r="47" spans="1:12" x14ac:dyDescent="0.25">
      <c r="A47">
        <v>225089</v>
      </c>
      <c r="B47">
        <v>14.51799965</v>
      </c>
      <c r="C47">
        <v>0.62910001999999998</v>
      </c>
      <c r="D47">
        <v>-9.9000003020963209E+37</v>
      </c>
      <c r="E47">
        <v>1.7496999499999999</v>
      </c>
      <c r="F47">
        <v>9.9000003020963209E+37</v>
      </c>
      <c r="G47">
        <v>1.50349998</v>
      </c>
      <c r="H47">
        <v>9.9000003020963209E+37</v>
      </c>
      <c r="J47" s="2">
        <f>TREND(Calibration!$A$2:$A$4,Calibration!$B$2:$B$4,C47)</f>
        <v>402.57837215370074</v>
      </c>
      <c r="K47" s="2">
        <f>TREND(Calibration!$A$2:$A$4,Calibration!$C$2:$C$4,E47)</f>
        <v>688.14243415724911</v>
      </c>
      <c r="L47" s="2">
        <f>TREND(Calibration!$A$2:$A$4,Calibration!$D$2:$D$4,G47)</f>
        <v>578.76981080814869</v>
      </c>
    </row>
    <row r="48" spans="1:12" x14ac:dyDescent="0.25">
      <c r="A48">
        <v>230090</v>
      </c>
      <c r="B48">
        <v>14.44999981</v>
      </c>
      <c r="C48">
        <v>0.62970000999999998</v>
      </c>
      <c r="D48">
        <v>1008.89300537</v>
      </c>
      <c r="E48">
        <v>1.7130000599999999</v>
      </c>
      <c r="F48">
        <v>9.9000003020963209E+37</v>
      </c>
      <c r="G48">
        <v>1.50510001</v>
      </c>
      <c r="H48">
        <v>9.9000003020963209E+37</v>
      </c>
      <c r="J48" s="2">
        <f>TREND(Calibration!$A$2:$A$4,Calibration!$B$2:$B$4,C48)</f>
        <v>402.94638851614303</v>
      </c>
      <c r="K48" s="2">
        <f>TREND(Calibration!$A$2:$A$4,Calibration!$C$2:$C$4,E48)</f>
        <v>673.29418983016535</v>
      </c>
      <c r="L48" s="2">
        <f>TREND(Calibration!$A$2:$A$4,Calibration!$D$2:$D$4,G48)</f>
        <v>579.42940551006097</v>
      </c>
    </row>
    <row r="49" spans="1:12" x14ac:dyDescent="0.25">
      <c r="A49">
        <v>235089</v>
      </c>
      <c r="B49">
        <v>14.505000109999999</v>
      </c>
      <c r="C49">
        <v>0.63180000000000003</v>
      </c>
      <c r="D49">
        <v>909.05499268000005</v>
      </c>
      <c r="E49">
        <v>1.7119</v>
      </c>
      <c r="F49">
        <v>1181.45495605</v>
      </c>
      <c r="G49">
        <v>1.50510001</v>
      </c>
      <c r="H49">
        <v>9.9000003020963209E+37</v>
      </c>
      <c r="J49" s="2">
        <f>TREND(Calibration!$A$2:$A$4,Calibration!$B$2:$B$4,C49)</f>
        <v>404.23446111896169</v>
      </c>
      <c r="K49" s="2">
        <f>TREND(Calibration!$A$2:$A$4,Calibration!$C$2:$C$4,E49)</f>
        <v>672.84912147561568</v>
      </c>
      <c r="L49" s="2">
        <f>TREND(Calibration!$A$2:$A$4,Calibration!$D$2:$D$4,G49)</f>
        <v>579.42940551006097</v>
      </c>
    </row>
    <row r="50" spans="1:12" x14ac:dyDescent="0.25">
      <c r="A50">
        <v>240090</v>
      </c>
      <c r="B50">
        <v>14.550999640000001</v>
      </c>
      <c r="C50">
        <v>0.63020003000000002</v>
      </c>
      <c r="D50">
        <v>734.89801024999997</v>
      </c>
      <c r="E50">
        <v>1.7102999699999999</v>
      </c>
      <c r="F50">
        <v>805.56298828000001</v>
      </c>
      <c r="G50">
        <v>1.5028999999999999</v>
      </c>
      <c r="H50">
        <v>9.9000003020963209E+37</v>
      </c>
      <c r="J50" s="2">
        <f>TREND(Calibration!$A$2:$A$4,Calibration!$B$2:$B$4,C50)</f>
        <v>403.25308619701838</v>
      </c>
      <c r="K50" s="2">
        <f>TREND(Calibration!$A$2:$A$4,Calibration!$C$2:$C$4,E50)</f>
        <v>672.20177249526</v>
      </c>
      <c r="L50" s="2">
        <f>TREND(Calibration!$A$2:$A$4,Calibration!$D$2:$D$4,G50)</f>
        <v>578.52247567739914</v>
      </c>
    </row>
    <row r="51" spans="1:12" x14ac:dyDescent="0.25">
      <c r="A51">
        <v>245090</v>
      </c>
      <c r="B51">
        <v>14.567999840000001</v>
      </c>
      <c r="C51">
        <v>0.63450002999999999</v>
      </c>
      <c r="D51">
        <v>1225.10900879</v>
      </c>
      <c r="E51">
        <v>1.6729999799999999</v>
      </c>
      <c r="F51">
        <v>661.19702147999999</v>
      </c>
      <c r="G51">
        <v>1.50349998</v>
      </c>
      <c r="H51">
        <v>9.9000003020963209E+37</v>
      </c>
      <c r="J51" s="2">
        <f>TREND(Calibration!$A$2:$A$4,Calibration!$B$2:$B$4,C51)</f>
        <v>405.89058075276398</v>
      </c>
      <c r="K51" s="2">
        <f>TREND(Calibration!$A$2:$A$4,Calibration!$C$2:$C$4,E51)</f>
        <v>657.11073639357733</v>
      </c>
      <c r="L51" s="2">
        <f>TREND(Calibration!$A$2:$A$4,Calibration!$D$2:$D$4,G51)</f>
        <v>578.76981080814869</v>
      </c>
    </row>
    <row r="52" spans="1:12" x14ac:dyDescent="0.25">
      <c r="A52">
        <v>250090</v>
      </c>
      <c r="B52">
        <v>14.61699963</v>
      </c>
      <c r="C52">
        <v>0.63829999999999998</v>
      </c>
      <c r="D52">
        <v>1198.2969970700001</v>
      </c>
      <c r="E52">
        <v>1.70379996</v>
      </c>
      <c r="F52">
        <v>829.35400390999996</v>
      </c>
      <c r="G52">
        <v>1.50020003</v>
      </c>
      <c r="H52">
        <v>9.9000003020963209E+37</v>
      </c>
      <c r="J52" s="2">
        <f>TREND(Calibration!$A$2:$A$4,Calibration!$B$2:$B$4,C52)</f>
        <v>408.22137149392597</v>
      </c>
      <c r="K52" s="2">
        <f>TREND(Calibration!$A$2:$A$4,Calibration!$C$2:$C$4,E52)</f>
        <v>669.57196252557117</v>
      </c>
      <c r="L52" s="2">
        <f>TREND(Calibration!$A$2:$A$4,Calibration!$D$2:$D$4,G52)</f>
        <v>577.40944285468834</v>
      </c>
    </row>
    <row r="53" spans="1:12" x14ac:dyDescent="0.25">
      <c r="A53">
        <v>255089</v>
      </c>
      <c r="B53">
        <v>14.748999599999999</v>
      </c>
      <c r="C53">
        <v>0.64099996999999997</v>
      </c>
      <c r="D53">
        <v>640.11199951000003</v>
      </c>
      <c r="E53">
        <v>1.7130000599999999</v>
      </c>
      <c r="F53">
        <v>1315.1290283200001</v>
      </c>
      <c r="G53">
        <v>1.4986000100000001</v>
      </c>
      <c r="H53">
        <v>9.9000003020963209E+37</v>
      </c>
      <c r="J53" s="2">
        <f>TREND(Calibration!$A$2:$A$4,Calibration!$B$2:$B$4,C53)</f>
        <v>409.87745432547865</v>
      </c>
      <c r="K53" s="2">
        <f>TREND(Calibration!$A$2:$A$4,Calibration!$C$2:$C$4,E53)</f>
        <v>673.29418983016535</v>
      </c>
      <c r="L53" s="2">
        <f>TREND(Calibration!$A$2:$A$4,Calibration!$D$2:$D$4,G53)</f>
        <v>576.74985227516584</v>
      </c>
    </row>
    <row r="54" spans="1:12" x14ac:dyDescent="0.25">
      <c r="A54">
        <v>260089</v>
      </c>
      <c r="B54">
        <v>14.76500034</v>
      </c>
      <c r="C54">
        <v>0.64370000000000005</v>
      </c>
      <c r="D54">
        <v>1182.2139892600001</v>
      </c>
      <c r="E54">
        <v>1.6876000200000001</v>
      </c>
      <c r="F54">
        <v>9.9000003020963209E+37</v>
      </c>
      <c r="G54">
        <v>1.5008000100000001</v>
      </c>
      <c r="H54">
        <v>9.9000003020963209E+37</v>
      </c>
      <c r="J54" s="2">
        <f>TREND(Calibration!$A$2:$A$4,Calibration!$B$2:$B$4,C54)</f>
        <v>411.53357395928094</v>
      </c>
      <c r="K54" s="2">
        <f>TREND(Calibration!$A$2:$A$4,Calibration!$C$2:$C$4,E54)</f>
        <v>663.01770126745566</v>
      </c>
      <c r="L54" s="2">
        <f>TREND(Calibration!$A$2:$A$4,Calibration!$D$2:$D$4,G54)</f>
        <v>577.656777985438</v>
      </c>
    </row>
    <row r="55" spans="1:12" x14ac:dyDescent="0.25">
      <c r="A55">
        <v>265091</v>
      </c>
      <c r="B55">
        <v>14.722999570000001</v>
      </c>
      <c r="C55">
        <v>0.64209998000000001</v>
      </c>
      <c r="D55">
        <v>9.9000003020963209E+37</v>
      </c>
      <c r="E55">
        <v>1.6552</v>
      </c>
      <c r="F55">
        <v>1033.33105469</v>
      </c>
      <c r="G55">
        <v>1.4986000100000001</v>
      </c>
      <c r="H55">
        <v>9.9000003020963209E+37</v>
      </c>
      <c r="J55" s="2">
        <f>TREND(Calibration!$A$2:$A$4,Calibration!$B$2:$B$4,C55)</f>
        <v>410.55216836879629</v>
      </c>
      <c r="K55" s="2">
        <f>TREND(Calibration!$A$2:$A$4,Calibration!$C$2:$C$4,E55)</f>
        <v>649.90912210925103</v>
      </c>
      <c r="L55" s="2">
        <f>TREND(Calibration!$A$2:$A$4,Calibration!$D$2:$D$4,G55)</f>
        <v>576.74985227516584</v>
      </c>
    </row>
    <row r="56" spans="1:12" x14ac:dyDescent="0.25">
      <c r="A56">
        <v>270102</v>
      </c>
      <c r="B56">
        <v>14.684000019999999</v>
      </c>
      <c r="C56">
        <v>0.65020001000000005</v>
      </c>
      <c r="D56">
        <v>9.9000003020963209E+37</v>
      </c>
      <c r="E56">
        <v>1.6605999499999999</v>
      </c>
      <c r="F56">
        <v>826.22497558999999</v>
      </c>
      <c r="G56">
        <v>1.5028999999999999</v>
      </c>
      <c r="H56">
        <v>9.9000003020963209E+37</v>
      </c>
      <c r="J56" s="2">
        <f>TREND(Calibration!$A$2:$A$4,Calibration!$B$2:$B$4,C56)</f>
        <v>415.52049046795355</v>
      </c>
      <c r="K56" s="2">
        <f>TREND(Calibration!$A$2:$A$4,Calibration!$C$2:$C$4,E56)</f>
        <v>652.0938637243903</v>
      </c>
      <c r="L56" s="2">
        <f>TREND(Calibration!$A$2:$A$4,Calibration!$D$2:$D$4,G56)</f>
        <v>578.52247567739914</v>
      </c>
    </row>
    <row r="57" spans="1:12" x14ac:dyDescent="0.25">
      <c r="A57">
        <v>275090</v>
      </c>
      <c r="B57">
        <v>14.644000050000001</v>
      </c>
      <c r="C57">
        <v>0.63889998000000003</v>
      </c>
      <c r="D57">
        <v>1095.8549804700001</v>
      </c>
      <c r="E57">
        <v>1.71080005</v>
      </c>
      <c r="F57">
        <v>1128.9780273399999</v>
      </c>
      <c r="G57">
        <v>1.5028999999999999</v>
      </c>
      <c r="H57">
        <v>9.9000003020963209E+37</v>
      </c>
      <c r="J57" s="2">
        <f>TREND(Calibration!$A$2:$A$4,Calibration!$B$2:$B$4,C57)</f>
        <v>408.58938172265999</v>
      </c>
      <c r="K57" s="2">
        <f>TREND(Calibration!$A$2:$A$4,Calibration!$C$2:$C$4,E57)</f>
        <v>672.40409762547404</v>
      </c>
      <c r="L57" s="2">
        <f>TREND(Calibration!$A$2:$A$4,Calibration!$D$2:$D$4,G57)</f>
        <v>578.52247567739914</v>
      </c>
    </row>
    <row r="58" spans="1:12" x14ac:dyDescent="0.25">
      <c r="A58">
        <v>280090</v>
      </c>
      <c r="B58">
        <v>14.631999970000001</v>
      </c>
      <c r="C58">
        <v>0.64480000999999998</v>
      </c>
      <c r="D58">
        <v>443.14199829</v>
      </c>
      <c r="E58">
        <v>1.6876000200000001</v>
      </c>
      <c r="F58">
        <v>9.9000003020963209E+37</v>
      </c>
      <c r="G58">
        <v>1.5024000399999999</v>
      </c>
      <c r="H58">
        <v>1198.38793945</v>
      </c>
      <c r="J58" s="2">
        <f>TREND(Calibration!$A$2:$A$4,Calibration!$B$2:$B$4,C58)</f>
        <v>412.20828800259852</v>
      </c>
      <c r="K58" s="2">
        <f>TREND(Calibration!$A$2:$A$4,Calibration!$C$2:$C$4,E58)</f>
        <v>663.01770126745566</v>
      </c>
      <c r="L58" s="2">
        <f>TREND(Calibration!$A$2:$A$4,Calibration!$D$2:$D$4,G58)</f>
        <v>578.31637268735017</v>
      </c>
    </row>
    <row r="59" spans="1:12" x14ac:dyDescent="0.25">
      <c r="A59">
        <v>285101</v>
      </c>
      <c r="B59">
        <v>14.59899998</v>
      </c>
      <c r="C59">
        <v>0.64529996999999995</v>
      </c>
      <c r="D59">
        <v>1036.58203125</v>
      </c>
      <c r="E59">
        <v>1.7453999499999999</v>
      </c>
      <c r="F59">
        <v>9.9000003020963209E+37</v>
      </c>
      <c r="G59">
        <v>1.5008000100000001</v>
      </c>
      <c r="H59">
        <v>9.9000003020963209E+37</v>
      </c>
      <c r="J59" s="2">
        <f>TREND(Calibration!$A$2:$A$4,Calibration!$B$2:$B$4,C59)</f>
        <v>412.51494888122426</v>
      </c>
      <c r="K59" s="2">
        <f>TREND(Calibration!$A$2:$A$4,Calibration!$C$2:$C$4,E59)</f>
        <v>686.40271639225148</v>
      </c>
      <c r="L59" s="2">
        <f>TREND(Calibration!$A$2:$A$4,Calibration!$D$2:$D$4,G59)</f>
        <v>577.656777985438</v>
      </c>
    </row>
    <row r="60" spans="1:12" x14ac:dyDescent="0.25">
      <c r="A60">
        <v>290091</v>
      </c>
      <c r="B60">
        <v>14.602999690000001</v>
      </c>
      <c r="C60">
        <v>0.64639997000000005</v>
      </c>
      <c r="D60">
        <v>1067.2130127</v>
      </c>
      <c r="E60">
        <v>1.7967</v>
      </c>
      <c r="F60">
        <v>9.9000003020963209E+37</v>
      </c>
      <c r="G60">
        <v>1.5028999999999999</v>
      </c>
      <c r="H60">
        <v>9.9000003020963209E+37</v>
      </c>
      <c r="J60" s="2">
        <f>TREND(Calibration!$A$2:$A$4,Calibration!$B$2:$B$4,C60)</f>
        <v>413.18965679083362</v>
      </c>
      <c r="K60" s="2">
        <f>TREND(Calibration!$A$2:$A$4,Calibration!$C$2:$C$4,E60)</f>
        <v>707.15797414347685</v>
      </c>
      <c r="L60" s="2">
        <f>TREND(Calibration!$A$2:$A$4,Calibration!$D$2:$D$4,G60)</f>
        <v>578.52247567739914</v>
      </c>
    </row>
    <row r="61" spans="1:12" x14ac:dyDescent="0.25">
      <c r="A61">
        <v>295089</v>
      </c>
      <c r="B61">
        <v>14.579999920000001</v>
      </c>
      <c r="C61">
        <v>0.64859997999999996</v>
      </c>
      <c r="D61">
        <v>9.9000003020963209E+37</v>
      </c>
      <c r="E61">
        <v>1.75839996</v>
      </c>
      <c r="F61">
        <v>9.9000003020963209E+37</v>
      </c>
      <c r="G61">
        <v>1.5028999999999999</v>
      </c>
      <c r="H61">
        <v>9.9000003020963209E+37</v>
      </c>
      <c r="J61" s="2">
        <f>TREND(Calibration!$A$2:$A$4,Calibration!$B$2:$B$4,C61)</f>
        <v>414.53907874376057</v>
      </c>
      <c r="K61" s="2">
        <f>TREND(Calibration!$A$2:$A$4,Calibration!$C$2:$C$4,E61)</f>
        <v>691.66233228577414</v>
      </c>
      <c r="L61" s="2">
        <f>TREND(Calibration!$A$2:$A$4,Calibration!$D$2:$D$4,G61)</f>
        <v>578.52247567739914</v>
      </c>
    </row>
    <row r="62" spans="1:12" x14ac:dyDescent="0.25">
      <c r="A62">
        <v>300091</v>
      </c>
      <c r="B62">
        <v>14.62300014</v>
      </c>
      <c r="C62">
        <v>0.64259999999999995</v>
      </c>
      <c r="D62">
        <v>1051.3489990200001</v>
      </c>
      <c r="E62">
        <v>1.71249998</v>
      </c>
      <c r="F62">
        <v>9.9000003020963209E+37</v>
      </c>
      <c r="G62">
        <v>1.50730002</v>
      </c>
      <c r="H62">
        <v>9.9000003020963209E+37</v>
      </c>
      <c r="J62" s="2">
        <f>TREND(Calibration!$A$2:$A$4,Calibration!$B$2:$B$4,C62)</f>
        <v>410.85886604967158</v>
      </c>
      <c r="K62" s="2">
        <f>TREND(Calibration!$A$2:$A$4,Calibration!$C$2:$C$4,E62)</f>
        <v>673.09186469995143</v>
      </c>
      <c r="L62" s="2">
        <f>TREND(Calibration!$A$2:$A$4,Calibration!$D$2:$D$4,G62)</f>
        <v>580.33633534272269</v>
      </c>
    </row>
    <row r="63" spans="1:12" x14ac:dyDescent="0.25">
      <c r="A63">
        <v>305091</v>
      </c>
      <c r="B63">
        <v>14.59899998</v>
      </c>
      <c r="C63">
        <v>0.65069997000000002</v>
      </c>
      <c r="D63">
        <v>764.33300781000003</v>
      </c>
      <c r="E63">
        <v>1.7379000200000001</v>
      </c>
      <c r="F63">
        <v>9.9000003020963209E+37</v>
      </c>
      <c r="G63">
        <v>1.50619996</v>
      </c>
      <c r="H63">
        <v>9.9000003020963209E+37</v>
      </c>
      <c r="J63" s="2">
        <f>TREND(Calibration!$A$2:$A$4,Calibration!$B$2:$B$4,C63)</f>
        <v>415.82715134657923</v>
      </c>
      <c r="K63" s="2">
        <f>TREND(Calibration!$A$2:$A$4,Calibration!$C$2:$C$4,E63)</f>
        <v>683.36835326266112</v>
      </c>
      <c r="L63" s="2">
        <f>TREND(Calibration!$A$2:$A$4,Calibration!$D$2:$D$4,G63)</f>
        <v>579.88284775324905</v>
      </c>
    </row>
    <row r="64" spans="1:12" x14ac:dyDescent="0.25">
      <c r="A64">
        <v>310090</v>
      </c>
      <c r="B64">
        <v>14.53299999</v>
      </c>
      <c r="C64">
        <v>0.64910000999999995</v>
      </c>
      <c r="D64">
        <v>1305.61206055</v>
      </c>
      <c r="E64">
        <v>1.77079999</v>
      </c>
      <c r="F64">
        <v>9.9000003020963209E+37</v>
      </c>
      <c r="G64">
        <v>1.5055999799999999</v>
      </c>
      <c r="H64">
        <v>9.9000003020963209E+37</v>
      </c>
      <c r="J64" s="2">
        <f>TREND(Calibration!$A$2:$A$4,Calibration!$B$2:$B$4,C64)</f>
        <v>414.84578255834413</v>
      </c>
      <c r="K64" s="2">
        <f>TREND(Calibration!$A$2:$A$4,Calibration!$C$2:$C$4,E64)</f>
        <v>696.67920495496116</v>
      </c>
      <c r="L64" s="2">
        <f>TREND(Calibration!$A$2:$A$4,Calibration!$D$2:$D$4,G64)</f>
        <v>579.6355126224995</v>
      </c>
    </row>
    <row r="65" spans="1:12" x14ac:dyDescent="0.25">
      <c r="A65">
        <v>315089</v>
      </c>
      <c r="B65">
        <v>14.53800011</v>
      </c>
      <c r="C65">
        <v>0.64749997999999997</v>
      </c>
      <c r="D65">
        <v>895.75799560999997</v>
      </c>
      <c r="E65">
        <v>1.7503000500000001</v>
      </c>
      <c r="F65">
        <v>9.9000003020963209E+37</v>
      </c>
      <c r="G65">
        <v>1.50510001</v>
      </c>
      <c r="H65">
        <v>9.9000003020963209E+37</v>
      </c>
      <c r="J65" s="2">
        <f>TREND(Calibration!$A$2:$A$4,Calibration!$B$2:$B$4,C65)</f>
        <v>413.8643708341512</v>
      </c>
      <c r="K65" s="2">
        <f>TREND(Calibration!$A$2:$A$4,Calibration!$C$2:$C$4,E65)</f>
        <v>688.38522593184814</v>
      </c>
      <c r="L65" s="2">
        <f>TREND(Calibration!$A$2:$A$4,Calibration!$D$2:$D$4,G65)</f>
        <v>579.42940551006097</v>
      </c>
    </row>
    <row r="66" spans="1:12" x14ac:dyDescent="0.25">
      <c r="A66">
        <v>320092</v>
      </c>
      <c r="B66">
        <v>14.49600029</v>
      </c>
      <c r="C66">
        <v>0.65069997000000002</v>
      </c>
      <c r="D66">
        <v>860.71197510000002</v>
      </c>
      <c r="E66">
        <v>1.73459995</v>
      </c>
      <c r="F66">
        <v>9.9000003020963209E+37</v>
      </c>
      <c r="G66">
        <v>1.5067000399999999</v>
      </c>
      <c r="H66">
        <v>9.9000003020963209E+37</v>
      </c>
      <c r="J66" s="2">
        <f>TREND(Calibration!$A$2:$A$4,Calibration!$B$2:$B$4,C66)</f>
        <v>415.82715134657923</v>
      </c>
      <c r="K66" s="2">
        <f>TREND(Calibration!$A$2:$A$4,Calibration!$C$2:$C$4,E66)</f>
        <v>682.03319270342013</v>
      </c>
      <c r="L66" s="2">
        <f>TREND(Calibration!$A$2:$A$4,Calibration!$D$2:$D$4,G66)</f>
        <v>580.08900021197314</v>
      </c>
    </row>
    <row r="67" spans="1:12" x14ac:dyDescent="0.25">
      <c r="A67">
        <v>325092</v>
      </c>
      <c r="B67">
        <v>14.40100002</v>
      </c>
      <c r="C67">
        <v>0.65560001000000001</v>
      </c>
      <c r="D67">
        <v>1164.1040039100001</v>
      </c>
      <c r="E67">
        <v>1.7400000099999999</v>
      </c>
      <c r="F67">
        <v>9.9000003020963209E+37</v>
      </c>
      <c r="G67">
        <v>1.5077999799999999</v>
      </c>
      <c r="H67">
        <v>9.9000003020963209E+37</v>
      </c>
      <c r="J67" s="2">
        <f>TREND(Calibration!$A$2:$A$4,Calibration!$B$2:$B$4,C67)</f>
        <v>418.83269293330846</v>
      </c>
      <c r="K67" s="2">
        <f>TREND(Calibration!$A$2:$A$4,Calibration!$C$2:$C$4,E67)</f>
        <v>684.21797882296744</v>
      </c>
      <c r="L67" s="2">
        <f>TREND(Calibration!$A$2:$A$4,Calibration!$D$2:$D$4,G67)</f>
        <v>580.54243833277167</v>
      </c>
    </row>
    <row r="68" spans="1:12" x14ac:dyDescent="0.25">
      <c r="A68">
        <v>330091</v>
      </c>
      <c r="B68">
        <v>14.28199959</v>
      </c>
      <c r="C68">
        <v>0.64700000999999996</v>
      </c>
      <c r="D68">
        <v>1190.1209716799999</v>
      </c>
      <c r="E68">
        <v>1.71790004</v>
      </c>
      <c r="F68">
        <v>9.9000003020963209E+37</v>
      </c>
      <c r="G68">
        <v>1.5055999799999999</v>
      </c>
      <c r="H68">
        <v>9.9000003020963209E+37</v>
      </c>
      <c r="J68" s="2">
        <f>TREND(Calibration!$A$2:$A$4,Calibration!$B$2:$B$4,C68)</f>
        <v>413.5577038218172</v>
      </c>
      <c r="K68" s="2">
        <f>TREND(Calibration!$A$2:$A$4,Calibration!$C$2:$C$4,E68)</f>
        <v>675.27665081949863</v>
      </c>
      <c r="L68" s="2">
        <f>TREND(Calibration!$A$2:$A$4,Calibration!$D$2:$D$4,G68)</f>
        <v>579.6355126224995</v>
      </c>
    </row>
    <row r="69" spans="1:12" x14ac:dyDescent="0.25">
      <c r="A69">
        <v>335090</v>
      </c>
      <c r="B69">
        <v>14.274000170000001</v>
      </c>
      <c r="C69">
        <v>0.65179997999999995</v>
      </c>
      <c r="D69">
        <v>1175.15197754</v>
      </c>
      <c r="E69">
        <v>1.7330000400000001</v>
      </c>
      <c r="F69">
        <v>9.9000003020963209E+37</v>
      </c>
      <c r="G69">
        <v>1.5099999900000001</v>
      </c>
      <c r="H69">
        <v>9.9000003020963209E+37</v>
      </c>
      <c r="J69" s="2">
        <f>TREND(Calibration!$A$2:$A$4,Calibration!$B$2:$B$4,C69)</f>
        <v>416.50186538989681</v>
      </c>
      <c r="K69" s="2">
        <f>TREND(Calibration!$A$2:$A$4,Calibration!$C$2:$C$4,E69)</f>
        <v>681.38589227332773</v>
      </c>
      <c r="L69" s="2">
        <f>TREND(Calibration!$A$2:$A$4,Calibration!$D$2:$D$4,G69)</f>
        <v>581.4493681654335</v>
      </c>
    </row>
    <row r="70" spans="1:12" x14ac:dyDescent="0.25">
      <c r="A70">
        <v>340090</v>
      </c>
      <c r="B70">
        <v>14.333999629999999</v>
      </c>
      <c r="C70">
        <v>0.64529996999999995</v>
      </c>
      <c r="D70">
        <v>945.50299071999996</v>
      </c>
      <c r="E70">
        <v>1.7340999800000001</v>
      </c>
      <c r="F70">
        <v>1363.31994629</v>
      </c>
      <c r="G70">
        <v>1.50890005</v>
      </c>
      <c r="H70">
        <v>9.9000003020963209E+37</v>
      </c>
      <c r="J70" s="2">
        <f>TREND(Calibration!$A$2:$A$4,Calibration!$B$2:$B$4,C70)</f>
        <v>412.51494888122426</v>
      </c>
      <c r="K70" s="2">
        <f>TREND(Calibration!$A$2:$A$4,Calibration!$C$2:$C$4,E70)</f>
        <v>681.83091207761413</v>
      </c>
      <c r="L70" s="2">
        <f>TREND(Calibration!$A$2:$A$4,Calibration!$D$2:$D$4,G70)</f>
        <v>580.99593004463497</v>
      </c>
    </row>
    <row r="71" spans="1:12" x14ac:dyDescent="0.25">
      <c r="A71">
        <v>345091</v>
      </c>
      <c r="B71">
        <v>14.402000429999999</v>
      </c>
      <c r="C71">
        <v>0.65130001000000004</v>
      </c>
      <c r="D71">
        <v>728.51800536999997</v>
      </c>
      <c r="E71">
        <v>1.73029995</v>
      </c>
      <c r="F71">
        <v>9.9000003020963209E+37</v>
      </c>
      <c r="G71">
        <v>1.5120999799999999</v>
      </c>
      <c r="H71">
        <v>9.9000003020963209E+37</v>
      </c>
      <c r="J71" s="2">
        <f>TREND(Calibration!$A$2:$A$4,Calibration!$B$2:$B$4,C71)</f>
        <v>416.19519837756286</v>
      </c>
      <c r="K71" s="2">
        <f>TREND(Calibration!$A$2:$A$4,Calibration!$C$2:$C$4,E71)</f>
        <v>680.29347493842249</v>
      </c>
      <c r="L71" s="2">
        <f>TREND(Calibration!$A$2:$A$4,Calibration!$D$2:$D$4,G71)</f>
        <v>582.31506585739464</v>
      </c>
    </row>
    <row r="72" spans="1:12" x14ac:dyDescent="0.25">
      <c r="A72">
        <v>350091</v>
      </c>
      <c r="B72">
        <v>14.425999640000001</v>
      </c>
      <c r="C72">
        <v>0.65509998999999997</v>
      </c>
      <c r="D72">
        <v>1229.8389892600001</v>
      </c>
      <c r="E72">
        <v>1.75189996</v>
      </c>
      <c r="F72">
        <v>9.9000003020963209E+37</v>
      </c>
      <c r="G72">
        <v>1.50890005</v>
      </c>
      <c r="H72">
        <v>9.9000003020963209E+37</v>
      </c>
      <c r="J72" s="2">
        <f>TREND(Calibration!$A$2:$A$4,Calibration!$B$2:$B$4,C72)</f>
        <v>418.52599525243312</v>
      </c>
      <c r="K72" s="2">
        <f>TREND(Calibration!$A$2:$A$4,Calibration!$C$2:$C$4,E72)</f>
        <v>689.03252636194054</v>
      </c>
      <c r="L72" s="2">
        <f>TREND(Calibration!$A$2:$A$4,Calibration!$D$2:$D$4,G72)</f>
        <v>580.99593004463497</v>
      </c>
    </row>
    <row r="73" spans="1:12" x14ac:dyDescent="0.25">
      <c r="A73">
        <v>355090</v>
      </c>
      <c r="B73">
        <v>14.44999981</v>
      </c>
      <c r="C73">
        <v>0.65609998000000003</v>
      </c>
      <c r="D73">
        <v>704.28900146000001</v>
      </c>
      <c r="E73">
        <v>1.7119</v>
      </c>
      <c r="F73">
        <v>1337.5290527300001</v>
      </c>
      <c r="G73">
        <v>1.5110000400000001</v>
      </c>
      <c r="H73">
        <v>9.9000003020963209E+37</v>
      </c>
      <c r="J73" s="2">
        <f>TREND(Calibration!$A$2:$A$4,Calibration!$B$2:$B$4,C73)</f>
        <v>419.13935994564247</v>
      </c>
      <c r="K73" s="2">
        <f>TREND(Calibration!$A$2:$A$4,Calibration!$C$2:$C$4,E73)</f>
        <v>672.84912147561568</v>
      </c>
      <c r="L73" s="2">
        <f>TREND(Calibration!$A$2:$A$4,Calibration!$D$2:$D$4,G73)</f>
        <v>581.86162773659612</v>
      </c>
    </row>
    <row r="74" spans="1:12" x14ac:dyDescent="0.25">
      <c r="A74">
        <v>360090</v>
      </c>
      <c r="B74">
        <v>14.458999629999999</v>
      </c>
      <c r="C74">
        <v>0.66320002</v>
      </c>
      <c r="D74">
        <v>1138.3540039100001</v>
      </c>
      <c r="E74">
        <v>1.72490001</v>
      </c>
      <c r="F74">
        <v>1127.5090332</v>
      </c>
      <c r="G74">
        <v>1.50890005</v>
      </c>
      <c r="H74">
        <v>9.9000003020963209E+37</v>
      </c>
      <c r="J74" s="2">
        <f>TREND(Calibration!$A$2:$A$4,Calibration!$B$2:$B$4,C74)</f>
        <v>423.49431735159038</v>
      </c>
      <c r="K74" s="2">
        <f>TREND(Calibration!$A$2:$A$4,Calibration!$C$2:$C$4,E74)</f>
        <v>678.10873736913845</v>
      </c>
      <c r="L74" s="2">
        <f>TREND(Calibration!$A$2:$A$4,Calibration!$D$2:$D$4,G74)</f>
        <v>580.99593004463497</v>
      </c>
    </row>
    <row r="75" spans="1:12" x14ac:dyDescent="0.25">
      <c r="A75">
        <v>365090</v>
      </c>
      <c r="B75">
        <v>14.493000029999999</v>
      </c>
      <c r="C75">
        <v>0.66369997999999997</v>
      </c>
      <c r="D75">
        <v>9.9000003020963209E+37</v>
      </c>
      <c r="E75">
        <v>1.7092000199999999</v>
      </c>
      <c r="F75">
        <v>767.83898925999995</v>
      </c>
      <c r="G75">
        <v>1.5099999900000001</v>
      </c>
      <c r="H75">
        <v>9.9000003020963209E+37</v>
      </c>
      <c r="J75" s="2">
        <f>TREND(Calibration!$A$2:$A$4,Calibration!$B$2:$B$4,C75)</f>
        <v>423.80097823021606</v>
      </c>
      <c r="K75" s="2">
        <f>TREND(Calibration!$A$2:$A$4,Calibration!$C$2:$C$4,E75)</f>
        <v>671.75674864511836</v>
      </c>
      <c r="L75" s="2">
        <f>TREND(Calibration!$A$2:$A$4,Calibration!$D$2:$D$4,G75)</f>
        <v>581.4493681654335</v>
      </c>
    </row>
    <row r="76" spans="1:12" x14ac:dyDescent="0.25">
      <c r="A76">
        <v>370091</v>
      </c>
      <c r="B76">
        <v>14.461000439999999</v>
      </c>
      <c r="C76">
        <v>0.66320002</v>
      </c>
      <c r="D76">
        <v>9.9000003020963209E+37</v>
      </c>
      <c r="E76">
        <v>1.71570003</v>
      </c>
      <c r="F76">
        <v>853.79998779000005</v>
      </c>
      <c r="G76">
        <v>1.50940001</v>
      </c>
      <c r="H76">
        <v>9.9000003020963209E+37</v>
      </c>
      <c r="J76" s="2">
        <f>TREND(Calibration!$A$2:$A$4,Calibration!$B$2:$B$4,C76)</f>
        <v>423.49431735159038</v>
      </c>
      <c r="K76" s="2">
        <f>TREND(Calibration!$A$2:$A$4,Calibration!$C$2:$C$4,E76)</f>
        <v>674.38655861480743</v>
      </c>
      <c r="L76" s="2">
        <f>TREND(Calibration!$A$2:$A$4,Calibration!$D$2:$D$4,G76)</f>
        <v>581.20203303468395</v>
      </c>
    </row>
    <row r="77" spans="1:12" x14ac:dyDescent="0.25">
      <c r="A77">
        <v>375091</v>
      </c>
      <c r="B77">
        <v>14.411999700000001</v>
      </c>
      <c r="C77">
        <v>0.66589999</v>
      </c>
      <c r="D77">
        <v>507.89599608999998</v>
      </c>
      <c r="E77">
        <v>1.72109997</v>
      </c>
      <c r="F77">
        <v>1111.7330322299999</v>
      </c>
      <c r="G77">
        <v>1.5099999900000001</v>
      </c>
      <c r="H77">
        <v>9.9000003020963209E+37</v>
      </c>
      <c r="J77" s="2">
        <f>TREND(Calibration!$A$2:$A$4,Calibration!$B$2:$B$4,C77)</f>
        <v>425.15040018314306</v>
      </c>
      <c r="K77" s="2">
        <f>TREND(Calibration!$A$2:$A$4,Calibration!$C$2:$C$4,E77)</f>
        <v>676.57129618409147</v>
      </c>
      <c r="L77" s="2">
        <f>TREND(Calibration!$A$2:$A$4,Calibration!$D$2:$D$4,G77)</f>
        <v>581.4493681654335</v>
      </c>
    </row>
    <row r="78" spans="1:12" x14ac:dyDescent="0.25">
      <c r="A78">
        <v>380091</v>
      </c>
      <c r="B78">
        <v>14.37699986</v>
      </c>
      <c r="C78">
        <v>0.66589999</v>
      </c>
      <c r="D78">
        <v>9.9000003020963209E+37</v>
      </c>
      <c r="E78">
        <v>1.7324999599999999</v>
      </c>
      <c r="F78">
        <v>1039.9160156200001</v>
      </c>
      <c r="G78">
        <v>1.5099999900000001</v>
      </c>
      <c r="H78">
        <v>9.9000003020963209E+37</v>
      </c>
      <c r="J78" s="2">
        <f>TREND(Calibration!$A$2:$A$4,Calibration!$B$2:$B$4,C78)</f>
        <v>425.15040018314306</v>
      </c>
      <c r="K78" s="2">
        <f>TREND(Calibration!$A$2:$A$4,Calibration!$C$2:$C$4,E78)</f>
        <v>681.18356714311369</v>
      </c>
      <c r="L78" s="2">
        <f>TREND(Calibration!$A$2:$A$4,Calibration!$D$2:$D$4,G78)</f>
        <v>581.4493681654335</v>
      </c>
    </row>
    <row r="79" spans="1:12" x14ac:dyDescent="0.25">
      <c r="A79">
        <v>385091</v>
      </c>
      <c r="B79">
        <v>14.37300014</v>
      </c>
      <c r="C79">
        <v>0.66259997999999998</v>
      </c>
      <c r="D79">
        <v>9.9000003020963209E+37</v>
      </c>
      <c r="E79">
        <v>1.7616000199999999</v>
      </c>
      <c r="F79">
        <v>9.9000003020963209E+37</v>
      </c>
      <c r="G79">
        <v>1.50730002</v>
      </c>
      <c r="H79">
        <v>9.9000003020963209E+37</v>
      </c>
      <c r="J79" s="2">
        <f>TREND(Calibration!$A$2:$A$4,Calibration!$B$2:$B$4,C79)</f>
        <v>423.12627032060675</v>
      </c>
      <c r="K79" s="2">
        <f>TREND(Calibration!$A$2:$A$4,Calibration!$C$2:$C$4,E79)</f>
        <v>692.95703024648537</v>
      </c>
      <c r="L79" s="2">
        <f>TREND(Calibration!$A$2:$A$4,Calibration!$D$2:$D$4,G79)</f>
        <v>580.33633534272269</v>
      </c>
    </row>
    <row r="80" spans="1:12" x14ac:dyDescent="0.25">
      <c r="A80">
        <v>390091</v>
      </c>
      <c r="B80">
        <v>14.39299965</v>
      </c>
      <c r="C80">
        <v>0.67019998999999997</v>
      </c>
      <c r="D80">
        <v>9.9000003020963209E+37</v>
      </c>
      <c r="E80">
        <v>1.79830003</v>
      </c>
      <c r="F80">
        <v>9.9000003020963209E+37</v>
      </c>
      <c r="G80">
        <v>1.51049995</v>
      </c>
      <c r="H80">
        <v>9.9000003020963209E+37</v>
      </c>
      <c r="J80" s="2">
        <f>TREND(Calibration!$A$2:$A$4,Calibration!$B$2:$B$4,C80)</f>
        <v>427.78789473888867</v>
      </c>
      <c r="K80" s="2">
        <f>TREND(Calibration!$A$2:$A$4,Calibration!$C$2:$C$4,E80)</f>
        <v>707.80532312383252</v>
      </c>
      <c r="L80" s="2">
        <f>TREND(Calibration!$A$2:$A$4,Calibration!$D$2:$D$4,G80)</f>
        <v>581.65547115548247</v>
      </c>
    </row>
    <row r="81" spans="1:12" x14ac:dyDescent="0.25">
      <c r="A81">
        <v>395091</v>
      </c>
      <c r="B81">
        <v>14.43000031</v>
      </c>
      <c r="C81">
        <v>0.66970003</v>
      </c>
      <c r="D81">
        <v>9.9000003020963209E+37</v>
      </c>
      <c r="E81">
        <v>1.8027000399999999</v>
      </c>
      <c r="F81">
        <v>9.9000003020963209E+37</v>
      </c>
      <c r="G81">
        <v>1.5082999500000001</v>
      </c>
      <c r="H81">
        <v>9.9000003020963209E+37</v>
      </c>
      <c r="J81" s="2">
        <f>TREND(Calibration!$A$2:$A$4,Calibration!$B$2:$B$4,C81)</f>
        <v>427.48123386026293</v>
      </c>
      <c r="K81" s="2">
        <f>TREND(Calibration!$A$2:$A$4,Calibration!$C$2:$C$4,E81)</f>
        <v>709.5855034873598</v>
      </c>
      <c r="L81" s="2">
        <f>TREND(Calibration!$A$2:$A$4,Calibration!$D$2:$D$4,G81)</f>
        <v>580.74854544521031</v>
      </c>
    </row>
    <row r="82" spans="1:12" x14ac:dyDescent="0.25">
      <c r="A82">
        <v>400091</v>
      </c>
      <c r="B82">
        <v>14.536000250000001</v>
      </c>
      <c r="C82">
        <v>0.66589999</v>
      </c>
      <c r="D82">
        <v>1019.3380127</v>
      </c>
      <c r="E82">
        <v>1.80159998</v>
      </c>
      <c r="F82">
        <v>9.9000003020963209E+37</v>
      </c>
      <c r="G82">
        <v>1.50890005</v>
      </c>
      <c r="H82">
        <v>9.9000003020963209E+37</v>
      </c>
      <c r="J82" s="2">
        <f>TREND(Calibration!$A$2:$A$4,Calibration!$B$2:$B$4,C82)</f>
        <v>425.15040018314306</v>
      </c>
      <c r="K82" s="2">
        <f>TREND(Calibration!$A$2:$A$4,Calibration!$C$2:$C$4,E82)</f>
        <v>709.14043513281024</v>
      </c>
      <c r="L82" s="2">
        <f>TREND(Calibration!$A$2:$A$4,Calibration!$D$2:$D$4,G82)</f>
        <v>580.99593004463497</v>
      </c>
    </row>
    <row r="83" spans="1:12" x14ac:dyDescent="0.25">
      <c r="A83">
        <v>405091</v>
      </c>
      <c r="B83">
        <v>14.553999900000001</v>
      </c>
      <c r="C83">
        <v>0.65829998000000001</v>
      </c>
      <c r="D83">
        <v>864.125</v>
      </c>
      <c r="E83">
        <v>1.79190004</v>
      </c>
      <c r="F83">
        <v>1257.5629882799999</v>
      </c>
      <c r="G83">
        <v>1.50940001</v>
      </c>
      <c r="H83">
        <v>9.9000003020963209E+37</v>
      </c>
      <c r="J83" s="2">
        <f>TREND(Calibration!$A$2:$A$4,Calibration!$B$2:$B$4,C83)</f>
        <v>420.48877576486115</v>
      </c>
      <c r="K83" s="2">
        <f>TREND(Calibration!$A$2:$A$4,Calibration!$C$2:$C$4,E83)</f>
        <v>705.21597979852845</v>
      </c>
      <c r="L83" s="2">
        <f>TREND(Calibration!$A$2:$A$4,Calibration!$D$2:$D$4,G83)</f>
        <v>581.20203303468395</v>
      </c>
    </row>
    <row r="84" spans="1:12" x14ac:dyDescent="0.25">
      <c r="A84">
        <v>410092</v>
      </c>
      <c r="B84">
        <v>14.545000079999999</v>
      </c>
      <c r="C84">
        <v>0.65670002000000005</v>
      </c>
      <c r="D84">
        <v>934.20300293000003</v>
      </c>
      <c r="E84">
        <v>1.78380001</v>
      </c>
      <c r="F84">
        <v>862.66802978999999</v>
      </c>
      <c r="G84">
        <v>1.5132000400000001</v>
      </c>
      <c r="H84">
        <v>9.9000003020963209E+37</v>
      </c>
      <c r="J84" s="2">
        <f>TREND(Calibration!$A$2:$A$4,Calibration!$B$2:$B$4,C84)</f>
        <v>419.5074069766261</v>
      </c>
      <c r="K84" s="2">
        <f>TREND(Calibration!$A$2:$A$4,Calibration!$C$2:$C$4,E84)</f>
        <v>701.93882489433918</v>
      </c>
      <c r="L84" s="2">
        <f>TREND(Calibration!$A$2:$A$4,Calibration!$D$2:$D$4,G84)</f>
        <v>582.7685534468684</v>
      </c>
    </row>
    <row r="85" spans="1:12" x14ac:dyDescent="0.25">
      <c r="A85">
        <v>415092</v>
      </c>
      <c r="B85">
        <v>14.50300026</v>
      </c>
      <c r="C85">
        <v>0.65399998000000004</v>
      </c>
      <c r="D85">
        <v>1051.6989746100001</v>
      </c>
      <c r="E85">
        <v>1.7379000200000001</v>
      </c>
      <c r="F85">
        <v>688.11798095999995</v>
      </c>
      <c r="G85">
        <v>1.5120999799999999</v>
      </c>
      <c r="H85">
        <v>9.9000003020963209E+37</v>
      </c>
      <c r="J85" s="2">
        <f>TREND(Calibration!$A$2:$A$4,Calibration!$B$2:$B$4,C85)</f>
        <v>417.85128120911554</v>
      </c>
      <c r="K85" s="2">
        <f>TREND(Calibration!$A$2:$A$4,Calibration!$C$2:$C$4,E85)</f>
        <v>683.36835326266112</v>
      </c>
      <c r="L85" s="2">
        <f>TREND(Calibration!$A$2:$A$4,Calibration!$D$2:$D$4,G85)</f>
        <v>582.31506585739464</v>
      </c>
    </row>
    <row r="86" spans="1:12" x14ac:dyDescent="0.25">
      <c r="A86">
        <v>420091</v>
      </c>
      <c r="B86">
        <v>14.493000029999999</v>
      </c>
      <c r="C86">
        <v>0.65069997000000002</v>
      </c>
      <c r="D86">
        <v>1090.8919677700001</v>
      </c>
      <c r="E86">
        <v>1.7119</v>
      </c>
      <c r="F86">
        <v>1174.0909423799999</v>
      </c>
      <c r="G86">
        <v>1.5116000199999999</v>
      </c>
      <c r="H86">
        <v>9.9000003020963209E+37</v>
      </c>
      <c r="J86" s="2">
        <f>TREND(Calibration!$A$2:$A$4,Calibration!$B$2:$B$4,C86)</f>
        <v>415.82715134657923</v>
      </c>
      <c r="K86" s="2">
        <f>TREND(Calibration!$A$2:$A$4,Calibration!$C$2:$C$4,E86)</f>
        <v>672.84912147561568</v>
      </c>
      <c r="L86" s="2">
        <f>TREND(Calibration!$A$2:$A$4,Calibration!$D$2:$D$4,G86)</f>
        <v>582.10896286734567</v>
      </c>
    </row>
    <row r="87" spans="1:12" x14ac:dyDescent="0.25">
      <c r="A87">
        <v>425091</v>
      </c>
      <c r="B87">
        <v>14.44999981</v>
      </c>
      <c r="C87">
        <v>0.65069997000000002</v>
      </c>
      <c r="D87">
        <v>9.9000003020963209E+37</v>
      </c>
      <c r="E87">
        <v>1.7000000500000001</v>
      </c>
      <c r="F87">
        <v>955.64801024999997</v>
      </c>
      <c r="G87">
        <v>1.5099999900000001</v>
      </c>
      <c r="H87">
        <v>9.9000003020963209E+37</v>
      </c>
      <c r="J87" s="2">
        <f>TREND(Calibration!$A$2:$A$4,Calibration!$B$2:$B$4,C87)</f>
        <v>415.82715134657923</v>
      </c>
      <c r="K87" s="2">
        <f>TREND(Calibration!$A$2:$A$4,Calibration!$C$2:$C$4,E87)</f>
        <v>668.03457393664269</v>
      </c>
      <c r="L87" s="2">
        <f>TREND(Calibration!$A$2:$A$4,Calibration!$D$2:$D$4,G87)</f>
        <v>581.4493681654335</v>
      </c>
    </row>
    <row r="88" spans="1:12" x14ac:dyDescent="0.25">
      <c r="A88">
        <v>430091</v>
      </c>
      <c r="B88">
        <v>14.430999760000001</v>
      </c>
      <c r="C88">
        <v>0.64859997999999996</v>
      </c>
      <c r="D88">
        <v>1061.1330566399999</v>
      </c>
      <c r="E88">
        <v>1.7270000000000001</v>
      </c>
      <c r="F88">
        <v>1179.9060058600001</v>
      </c>
      <c r="G88">
        <v>1.50890005</v>
      </c>
      <c r="H88">
        <v>9.9000003020963209E+37</v>
      </c>
      <c r="J88" s="2">
        <f>TREND(Calibration!$A$2:$A$4,Calibration!$B$2:$B$4,C88)</f>
        <v>414.53907874376057</v>
      </c>
      <c r="K88" s="2">
        <f>TREND(Calibration!$A$2:$A$4,Calibration!$C$2:$C$4,E88)</f>
        <v>678.95836292944477</v>
      </c>
      <c r="L88" s="2">
        <f>TREND(Calibration!$A$2:$A$4,Calibration!$D$2:$D$4,G88)</f>
        <v>580.99593004463497</v>
      </c>
    </row>
    <row r="89" spans="1:12" x14ac:dyDescent="0.25">
      <c r="A89">
        <v>435103</v>
      </c>
      <c r="B89">
        <v>14.413999560000001</v>
      </c>
      <c r="C89">
        <v>0.64429997999999999</v>
      </c>
      <c r="D89">
        <v>9.9000003020963209E+37</v>
      </c>
      <c r="E89">
        <v>1.7496999499999999</v>
      </c>
      <c r="F89">
        <v>1047.7309570299999</v>
      </c>
      <c r="G89">
        <v>1.5116000199999999</v>
      </c>
      <c r="H89">
        <v>9.9000003020963209E+37</v>
      </c>
      <c r="J89" s="2">
        <f>TREND(Calibration!$A$2:$A$4,Calibration!$B$2:$B$4,C89)</f>
        <v>411.90158418801497</v>
      </c>
      <c r="K89" s="2">
        <f>TREND(Calibration!$A$2:$A$4,Calibration!$C$2:$C$4,E89)</f>
        <v>688.14243415724911</v>
      </c>
      <c r="L89" s="2">
        <f>TREND(Calibration!$A$2:$A$4,Calibration!$D$2:$D$4,G89)</f>
        <v>582.10896286734567</v>
      </c>
    </row>
    <row r="90" spans="1:12" x14ac:dyDescent="0.25">
      <c r="A90">
        <v>440092</v>
      </c>
      <c r="B90">
        <v>14.43900013</v>
      </c>
      <c r="C90">
        <v>0.64050001000000001</v>
      </c>
      <c r="D90">
        <v>1065.36901855</v>
      </c>
      <c r="E90">
        <v>1.7270000000000001</v>
      </c>
      <c r="F90">
        <v>1165.5860595700001</v>
      </c>
      <c r="G90">
        <v>1.51269996</v>
      </c>
      <c r="H90">
        <v>884.76202393000005</v>
      </c>
      <c r="J90" s="2">
        <f>TREND(Calibration!$A$2:$A$4,Calibration!$B$2:$B$4,C90)</f>
        <v>409.57079344685292</v>
      </c>
      <c r="K90" s="2">
        <f>TREND(Calibration!$A$2:$A$4,Calibration!$C$2:$C$4,E90)</f>
        <v>678.95836292944477</v>
      </c>
      <c r="L90" s="2">
        <f>TREND(Calibration!$A$2:$A$4,Calibration!$D$2:$D$4,G90)</f>
        <v>582.5624009881443</v>
      </c>
    </row>
    <row r="91" spans="1:12" x14ac:dyDescent="0.25">
      <c r="A91">
        <v>445092</v>
      </c>
      <c r="B91">
        <v>14.480999949999999</v>
      </c>
      <c r="C91">
        <v>0.63510001000000005</v>
      </c>
      <c r="D91">
        <v>965.04498291000004</v>
      </c>
      <c r="E91">
        <v>1.7145999700000001</v>
      </c>
      <c r="F91">
        <v>9.9000003020963209E+37</v>
      </c>
      <c r="G91">
        <v>1.5116000199999999</v>
      </c>
      <c r="H91">
        <v>9.9000003020963209E+37</v>
      </c>
      <c r="J91" s="2">
        <f>TREND(Calibration!$A$2:$A$4,Calibration!$B$2:$B$4,C91)</f>
        <v>406.258590981498</v>
      </c>
      <c r="K91" s="2">
        <f>TREND(Calibration!$A$2:$A$4,Calibration!$C$2:$C$4,E91)</f>
        <v>673.94149026025775</v>
      </c>
      <c r="L91" s="2">
        <f>TREND(Calibration!$A$2:$A$4,Calibration!$D$2:$D$4,G91)</f>
        <v>582.10896286734567</v>
      </c>
    </row>
    <row r="92" spans="1:12" x14ac:dyDescent="0.25">
      <c r="A92">
        <v>450092</v>
      </c>
      <c r="B92">
        <v>14.49600029</v>
      </c>
      <c r="C92">
        <v>0.63180000000000003</v>
      </c>
      <c r="D92">
        <v>1116.51599121</v>
      </c>
      <c r="E92">
        <v>1.71080005</v>
      </c>
      <c r="F92">
        <v>1281.2189941399999</v>
      </c>
      <c r="G92">
        <v>1.5120999799999999</v>
      </c>
      <c r="H92">
        <v>9.9000003020963209E+37</v>
      </c>
      <c r="J92" s="2">
        <f>TREND(Calibration!$A$2:$A$4,Calibration!$B$2:$B$4,C92)</f>
        <v>404.23446111896169</v>
      </c>
      <c r="K92" s="2">
        <f>TREND(Calibration!$A$2:$A$4,Calibration!$C$2:$C$4,E92)</f>
        <v>672.40409762547404</v>
      </c>
      <c r="L92" s="2">
        <f>TREND(Calibration!$A$2:$A$4,Calibration!$D$2:$D$4,G92)</f>
        <v>582.31506585739464</v>
      </c>
    </row>
    <row r="93" spans="1:12" x14ac:dyDescent="0.25">
      <c r="A93">
        <v>455091</v>
      </c>
      <c r="B93">
        <v>14.498999599999999</v>
      </c>
      <c r="C93">
        <v>0.62699996999999996</v>
      </c>
      <c r="D93">
        <v>1129.3409423799999</v>
      </c>
      <c r="E93">
        <v>1.7379000200000001</v>
      </c>
      <c r="F93">
        <v>9.9000003020963209E+37</v>
      </c>
      <c r="G93">
        <v>1.5120999799999999</v>
      </c>
      <c r="H93">
        <v>9.9000003020963209E+37</v>
      </c>
      <c r="J93" s="2">
        <f>TREND(Calibration!$A$2:$A$4,Calibration!$B$2:$B$4,C93)</f>
        <v>401.29026274863241</v>
      </c>
      <c r="K93" s="2">
        <f>TREND(Calibration!$A$2:$A$4,Calibration!$C$2:$C$4,E93)</f>
        <v>683.36835326266112</v>
      </c>
      <c r="L93" s="2">
        <f>TREND(Calibration!$A$2:$A$4,Calibration!$D$2:$D$4,G93)</f>
        <v>582.31506585739464</v>
      </c>
    </row>
    <row r="94" spans="1:12" x14ac:dyDescent="0.25">
      <c r="A94">
        <v>460091</v>
      </c>
      <c r="B94">
        <v>14.50800037</v>
      </c>
      <c r="C94">
        <v>0.63020003000000002</v>
      </c>
      <c r="D94">
        <v>1159.52502441</v>
      </c>
      <c r="E94">
        <v>1.6837999800000001</v>
      </c>
      <c r="F94">
        <v>9.9000003020963209E+37</v>
      </c>
      <c r="G94">
        <v>1.5163999800000001</v>
      </c>
      <c r="H94">
        <v>9.9000003020963209E+37</v>
      </c>
      <c r="J94" s="2">
        <f>TREND(Calibration!$A$2:$A$4,Calibration!$B$2:$B$4,C94)</f>
        <v>403.25308619701838</v>
      </c>
      <c r="K94" s="2">
        <f>TREND(Calibration!$A$2:$A$4,Calibration!$C$2:$C$4,E94)</f>
        <v>661.48026008240879</v>
      </c>
      <c r="L94" s="2">
        <f>TREND(Calibration!$A$2:$A$4,Calibration!$D$2:$D$4,G94)</f>
        <v>584.08769338201773</v>
      </c>
    </row>
    <row r="95" spans="1:12" x14ac:dyDescent="0.25">
      <c r="A95">
        <v>465091</v>
      </c>
      <c r="B95">
        <v>14.48200035</v>
      </c>
      <c r="C95">
        <v>0.62809998</v>
      </c>
      <c r="D95">
        <v>739.40002441000001</v>
      </c>
      <c r="E95">
        <v>1.6621999700000001</v>
      </c>
      <c r="F95">
        <v>9.9000003020963209E+37</v>
      </c>
      <c r="G95">
        <v>1.5163999800000001</v>
      </c>
      <c r="H95">
        <v>9.9000003020963209E+37</v>
      </c>
      <c r="J95" s="2">
        <f>TREND(Calibration!$A$2:$A$4,Calibration!$B$2:$B$4,C95)</f>
        <v>401.96497679195005</v>
      </c>
      <c r="K95" s="2">
        <f>TREND(Calibration!$A$2:$A$4,Calibration!$C$2:$C$4,E95)</f>
        <v>652.74120865889074</v>
      </c>
      <c r="L95" s="2">
        <f>TREND(Calibration!$A$2:$A$4,Calibration!$D$2:$D$4,G95)</f>
        <v>584.08769338201773</v>
      </c>
    </row>
    <row r="96" spans="1:12" x14ac:dyDescent="0.25">
      <c r="A96">
        <v>470092</v>
      </c>
      <c r="B96">
        <v>14.414999959999999</v>
      </c>
      <c r="C96">
        <v>0.63559997000000001</v>
      </c>
      <c r="D96">
        <v>719.90002441000001</v>
      </c>
      <c r="E96">
        <v>1.66820002</v>
      </c>
      <c r="F96">
        <v>9.9000003020963209E+37</v>
      </c>
      <c r="G96">
        <v>1.51540005</v>
      </c>
      <c r="H96">
        <v>9.9000003020963209E+37</v>
      </c>
      <c r="J96" s="2">
        <f>TREND(Calibration!$A$2:$A$4,Calibration!$B$2:$B$4,C96)</f>
        <v>406.56525186012368</v>
      </c>
      <c r="K96" s="2">
        <f>TREND(Calibration!$A$2:$A$4,Calibration!$C$2:$C$4,E96)</f>
        <v>655.16874204862893</v>
      </c>
      <c r="L96" s="2">
        <f>TREND(Calibration!$A$2:$A$4,Calibration!$D$2:$D$4,G96)</f>
        <v>583.67548327953011</v>
      </c>
    </row>
    <row r="97" spans="1:12" x14ac:dyDescent="0.25">
      <c r="A97">
        <v>475092</v>
      </c>
      <c r="B97">
        <v>14.39299965</v>
      </c>
      <c r="C97">
        <v>0.63239997999999997</v>
      </c>
      <c r="D97">
        <v>1095.2290039100001</v>
      </c>
      <c r="E97">
        <v>1.68060005</v>
      </c>
      <c r="F97">
        <v>9.9000003020963209E+37</v>
      </c>
      <c r="G97">
        <v>1.5169999599999999</v>
      </c>
      <c r="H97">
        <v>9.9000003020963209E+37</v>
      </c>
      <c r="J97" s="2">
        <f>TREND(Calibration!$A$2:$A$4,Calibration!$B$2:$B$4,C97)</f>
        <v>404.60247134769565</v>
      </c>
      <c r="K97" s="2">
        <f>TREND(Calibration!$A$2:$A$4,Calibration!$C$2:$C$4,E97)</f>
        <v>660.18561471781595</v>
      </c>
      <c r="L97" s="2">
        <f>TREND(Calibration!$A$2:$A$4,Calibration!$D$2:$D$4,G97)</f>
        <v>584.33502851276728</v>
      </c>
    </row>
    <row r="98" spans="1:12" x14ac:dyDescent="0.25">
      <c r="A98">
        <v>480091</v>
      </c>
      <c r="B98">
        <v>14.399999619999999</v>
      </c>
      <c r="C98">
        <v>0.63829999999999998</v>
      </c>
      <c r="D98">
        <v>1252.6219482399999</v>
      </c>
      <c r="E98">
        <v>1.7043999400000001</v>
      </c>
      <c r="F98">
        <v>9.9000003020963209E+37</v>
      </c>
      <c r="G98">
        <v>1.5132000400000001</v>
      </c>
      <c r="H98">
        <v>9.9000003020963209E+37</v>
      </c>
      <c r="J98" s="2">
        <f>TREND(Calibration!$A$2:$A$4,Calibration!$B$2:$B$4,C98)</f>
        <v>408.22137149392597</v>
      </c>
      <c r="K98" s="2">
        <f>TREND(Calibration!$A$2:$A$4,Calibration!$C$2:$C$4,E98)</f>
        <v>669.81470574990681</v>
      </c>
      <c r="L98" s="2">
        <f>TREND(Calibration!$A$2:$A$4,Calibration!$D$2:$D$4,G98)</f>
        <v>582.7685534468684</v>
      </c>
    </row>
    <row r="99" spans="1:12" x14ac:dyDescent="0.25">
      <c r="A99">
        <v>485089</v>
      </c>
      <c r="B99">
        <v>14.399999619999999</v>
      </c>
      <c r="C99">
        <v>0.63450002999999999</v>
      </c>
      <c r="D99">
        <v>1150.8409423799999</v>
      </c>
      <c r="E99">
        <v>1.6578999800000001</v>
      </c>
      <c r="F99">
        <v>9.9000003020963209E+37</v>
      </c>
      <c r="G99">
        <v>1.5110000400000001</v>
      </c>
      <c r="H99">
        <v>9.9000003020963209E+37</v>
      </c>
      <c r="J99" s="2">
        <f>TREND(Calibration!$A$2:$A$4,Calibration!$B$2:$B$4,C99)</f>
        <v>405.89058075276398</v>
      </c>
      <c r="K99" s="2">
        <f>TREND(Calibration!$A$2:$A$4,Calibration!$C$2:$C$4,E99)</f>
        <v>651.00149493974834</v>
      </c>
      <c r="L99" s="2">
        <f>TREND(Calibration!$A$2:$A$4,Calibration!$D$2:$D$4,G99)</f>
        <v>581.86162773659612</v>
      </c>
    </row>
    <row r="100" spans="1:12" x14ac:dyDescent="0.25">
      <c r="A100">
        <v>490090</v>
      </c>
      <c r="B100">
        <v>14.446999549999999</v>
      </c>
      <c r="C100">
        <v>0.63559997000000001</v>
      </c>
      <c r="D100">
        <v>673.62200928000004</v>
      </c>
      <c r="E100">
        <v>1.6843999599999999</v>
      </c>
      <c r="F100">
        <v>9.9000003020963209E+37</v>
      </c>
      <c r="G100">
        <v>1.5099999900000001</v>
      </c>
      <c r="H100">
        <v>9.9000003020963209E+37</v>
      </c>
      <c r="J100" s="2">
        <f>TREND(Calibration!$A$2:$A$4,Calibration!$B$2:$B$4,C100)</f>
        <v>406.56525186012368</v>
      </c>
      <c r="K100" s="2">
        <f>TREND(Calibration!$A$2:$A$4,Calibration!$C$2:$C$4,E100)</f>
        <v>661.72300330674432</v>
      </c>
      <c r="L100" s="2">
        <f>TREND(Calibration!$A$2:$A$4,Calibration!$D$2:$D$4,G100)</f>
        <v>581.4493681654335</v>
      </c>
    </row>
    <row r="101" spans="1:12" x14ac:dyDescent="0.25">
      <c r="A101">
        <v>495090</v>
      </c>
      <c r="B101">
        <v>14.498999599999999</v>
      </c>
      <c r="C101">
        <v>0.63620001000000004</v>
      </c>
      <c r="D101">
        <v>902.39001465000001</v>
      </c>
      <c r="E101">
        <v>1.68219995</v>
      </c>
      <c r="F101">
        <v>9.9000003020963209E+37</v>
      </c>
      <c r="G101">
        <v>1.5082999500000001</v>
      </c>
      <c r="H101">
        <v>9.9000003020963209E+37</v>
      </c>
      <c r="J101" s="2">
        <f>TREND(Calibration!$A$2:$A$4,Calibration!$B$2:$B$4,C101)</f>
        <v>406.93329889110737</v>
      </c>
      <c r="K101" s="2">
        <f>TREND(Calibration!$A$2:$A$4,Calibration!$C$2:$C$4,E101)</f>
        <v>660.83291110205312</v>
      </c>
      <c r="L101" s="2">
        <f>TREND(Calibration!$A$2:$A$4,Calibration!$D$2:$D$4,G101)</f>
        <v>580.74854544521031</v>
      </c>
    </row>
    <row r="102" spans="1:12" x14ac:dyDescent="0.25">
      <c r="A102">
        <v>500090</v>
      </c>
      <c r="B102">
        <v>14.567999840000001</v>
      </c>
      <c r="C102">
        <v>0.63620001000000004</v>
      </c>
      <c r="D102">
        <v>9.9000003020963209E+37</v>
      </c>
      <c r="E102">
        <v>1.7130000599999999</v>
      </c>
      <c r="F102">
        <v>9.9000003020963209E+37</v>
      </c>
      <c r="G102">
        <v>1.5055999799999999</v>
      </c>
      <c r="H102">
        <v>9.9000003020963209E+37</v>
      </c>
      <c r="J102" s="2">
        <f>TREND(Calibration!$A$2:$A$4,Calibration!$B$2:$B$4,C102)</f>
        <v>406.93329889110737</v>
      </c>
      <c r="K102" s="2">
        <f>TREND(Calibration!$A$2:$A$4,Calibration!$C$2:$C$4,E102)</f>
        <v>673.29418983016535</v>
      </c>
      <c r="L102" s="2">
        <f>TREND(Calibration!$A$2:$A$4,Calibration!$D$2:$D$4,G102)</f>
        <v>579.6355126224995</v>
      </c>
    </row>
    <row r="103" spans="1:12" x14ac:dyDescent="0.25">
      <c r="A103">
        <v>505089</v>
      </c>
      <c r="B103">
        <v>14.56400013</v>
      </c>
      <c r="C103">
        <v>0.64429997999999999</v>
      </c>
      <c r="D103">
        <v>9.9000003020963209E+37</v>
      </c>
      <c r="E103">
        <v>1.67789996</v>
      </c>
      <c r="F103">
        <v>9.9000003020963209E+37</v>
      </c>
      <c r="G103">
        <v>1.5099999900000001</v>
      </c>
      <c r="H103">
        <v>9.9000003020963209E+37</v>
      </c>
      <c r="J103" s="2">
        <f>TREND(Calibration!$A$2:$A$4,Calibration!$B$2:$B$4,C103)</f>
        <v>411.90158418801497</v>
      </c>
      <c r="K103" s="2">
        <f>TREND(Calibration!$A$2:$A$4,Calibration!$C$2:$C$4,E103)</f>
        <v>659.09319738291072</v>
      </c>
      <c r="L103" s="2">
        <f>TREND(Calibration!$A$2:$A$4,Calibration!$D$2:$D$4,G103)</f>
        <v>581.4493681654335</v>
      </c>
    </row>
    <row r="104" spans="1:12" x14ac:dyDescent="0.25">
      <c r="A104">
        <v>510089</v>
      </c>
      <c r="B104">
        <v>14.61200047</v>
      </c>
      <c r="C104">
        <v>0.63990002999999995</v>
      </c>
      <c r="D104">
        <v>874.05297852000001</v>
      </c>
      <c r="E104">
        <v>1.7010999899999999</v>
      </c>
      <c r="F104">
        <v>9.9000003020963209E+37</v>
      </c>
      <c r="G104">
        <v>1.50940001</v>
      </c>
      <c r="H104">
        <v>9.9000003020963209E+37</v>
      </c>
      <c r="J104" s="2">
        <f>TREND(Calibration!$A$2:$A$4,Calibration!$B$2:$B$4,C104)</f>
        <v>409.2027832181189</v>
      </c>
      <c r="K104" s="2">
        <f>TREND(Calibration!$A$2:$A$4,Calibration!$C$2:$C$4,E104)</f>
        <v>668.47959374092898</v>
      </c>
      <c r="L104" s="2">
        <f>TREND(Calibration!$A$2:$A$4,Calibration!$D$2:$D$4,G104)</f>
        <v>581.20203303468395</v>
      </c>
    </row>
    <row r="105" spans="1:12" x14ac:dyDescent="0.25">
      <c r="A105">
        <v>515090</v>
      </c>
      <c r="B105">
        <v>14.635000229999999</v>
      </c>
      <c r="C105">
        <v>0.64370000000000005</v>
      </c>
      <c r="D105">
        <v>299.70999146000003</v>
      </c>
      <c r="E105">
        <v>1.6924999999999999</v>
      </c>
      <c r="F105">
        <v>9.9000003020963209E+37</v>
      </c>
      <c r="G105">
        <v>1.51049995</v>
      </c>
      <c r="H105">
        <v>9.9000003020963209E+37</v>
      </c>
      <c r="J105" s="2">
        <f>TREND(Calibration!$A$2:$A$4,Calibration!$B$2:$B$4,C105)</f>
        <v>411.53357395928094</v>
      </c>
      <c r="K105" s="2">
        <f>TREND(Calibration!$A$2:$A$4,Calibration!$C$2:$C$4,E105)</f>
        <v>665.00016225678894</v>
      </c>
      <c r="L105" s="2">
        <f>TREND(Calibration!$A$2:$A$4,Calibration!$D$2:$D$4,G105)</f>
        <v>581.65547115548247</v>
      </c>
    </row>
    <row r="106" spans="1:12" x14ac:dyDescent="0.25">
      <c r="A106">
        <v>520090</v>
      </c>
      <c r="B106">
        <v>14.579999920000001</v>
      </c>
      <c r="C106">
        <v>0.64259999999999995</v>
      </c>
      <c r="D106">
        <v>1084.4949951200001</v>
      </c>
      <c r="E106">
        <v>1.6990000000000001</v>
      </c>
      <c r="F106">
        <v>9.9000003020963209E+37</v>
      </c>
      <c r="G106">
        <v>1.5120999799999999</v>
      </c>
      <c r="H106">
        <v>9.9000003020963209E+37</v>
      </c>
      <c r="J106" s="2">
        <f>TREND(Calibration!$A$2:$A$4,Calibration!$B$2:$B$4,C106)</f>
        <v>410.85886604967158</v>
      </c>
      <c r="K106" s="2">
        <f>TREND(Calibration!$A$2:$A$4,Calibration!$C$2:$C$4,E106)</f>
        <v>667.62996818062277</v>
      </c>
      <c r="L106" s="2">
        <f>TREND(Calibration!$A$2:$A$4,Calibration!$D$2:$D$4,G106)</f>
        <v>582.31506585739464</v>
      </c>
    </row>
    <row r="107" spans="1:12" x14ac:dyDescent="0.25">
      <c r="A107">
        <v>525089</v>
      </c>
      <c r="B107">
        <v>14.56499958</v>
      </c>
      <c r="C107">
        <v>0.63940001000000002</v>
      </c>
      <c r="D107">
        <v>833.15600586000005</v>
      </c>
      <c r="E107">
        <v>1.74059999</v>
      </c>
      <c r="F107">
        <v>9.9000003020963209E+37</v>
      </c>
      <c r="G107">
        <v>1.51049995</v>
      </c>
      <c r="H107">
        <v>9.9000003020963209E+37</v>
      </c>
      <c r="J107" s="2">
        <f>TREND(Calibration!$A$2:$A$4,Calibration!$B$2:$B$4,C107)</f>
        <v>408.89608553724361</v>
      </c>
      <c r="K107" s="2">
        <f>TREND(Calibration!$A$2:$A$4,Calibration!$C$2:$C$4,E107)</f>
        <v>684.46072204730308</v>
      </c>
      <c r="L107" s="2">
        <f>TREND(Calibration!$A$2:$A$4,Calibration!$D$2:$D$4,G107)</f>
        <v>581.65547115548247</v>
      </c>
    </row>
    <row r="108" spans="1:12" x14ac:dyDescent="0.25">
      <c r="A108">
        <v>530090</v>
      </c>
      <c r="B108">
        <v>14.557000159999999</v>
      </c>
      <c r="C108">
        <v>0.65179997999999995</v>
      </c>
      <c r="D108">
        <v>525.13299560999997</v>
      </c>
      <c r="E108">
        <v>1.72969997</v>
      </c>
      <c r="F108">
        <v>1150.60998535</v>
      </c>
      <c r="G108">
        <v>1.51049995</v>
      </c>
      <c r="H108">
        <v>9.9000003020963209E+37</v>
      </c>
      <c r="J108" s="2">
        <f>TREND(Calibration!$A$2:$A$4,Calibration!$B$2:$B$4,C108)</f>
        <v>416.50186538989681</v>
      </c>
      <c r="K108" s="2">
        <f>TREND(Calibration!$A$2:$A$4,Calibration!$C$2:$C$4,E108)</f>
        <v>680.05073171408685</v>
      </c>
      <c r="L108" s="2">
        <f>TREND(Calibration!$A$2:$A$4,Calibration!$D$2:$D$4,G108)</f>
        <v>581.65547115548247</v>
      </c>
    </row>
    <row r="109" spans="1:12" x14ac:dyDescent="0.25">
      <c r="A109">
        <v>535090</v>
      </c>
      <c r="B109">
        <v>14.522999759999999</v>
      </c>
      <c r="C109">
        <v>0.64969999</v>
      </c>
      <c r="D109">
        <v>880.84997558999999</v>
      </c>
      <c r="E109">
        <v>1.7280999399999999</v>
      </c>
      <c r="F109">
        <v>1101.5880127</v>
      </c>
      <c r="G109">
        <v>1.51049995</v>
      </c>
      <c r="H109">
        <v>9.9000003020963209E+37</v>
      </c>
      <c r="J109" s="2">
        <f>TREND(Calibration!$A$2:$A$4,Calibration!$B$2:$B$4,C109)</f>
        <v>415.21379278707821</v>
      </c>
      <c r="K109" s="2">
        <f>TREND(Calibration!$A$2:$A$4,Calibration!$C$2:$C$4,E109)</f>
        <v>679.40338273373118</v>
      </c>
      <c r="L109" s="2">
        <f>TREND(Calibration!$A$2:$A$4,Calibration!$D$2:$D$4,G109)</f>
        <v>581.65547115548247</v>
      </c>
    </row>
    <row r="110" spans="1:12" x14ac:dyDescent="0.25">
      <c r="A110">
        <v>540090</v>
      </c>
      <c r="B110">
        <v>14.5340004</v>
      </c>
      <c r="C110">
        <v>0.64969999</v>
      </c>
      <c r="D110">
        <v>9.9000003020963209E+37</v>
      </c>
      <c r="E110">
        <v>1.7092000199999999</v>
      </c>
      <c r="F110">
        <v>1071.7120361299999</v>
      </c>
      <c r="G110">
        <v>1.5110000400000001</v>
      </c>
      <c r="H110">
        <v>9.9000003020963209E+37</v>
      </c>
      <c r="J110" s="2">
        <f>TREND(Calibration!$A$2:$A$4,Calibration!$B$2:$B$4,C110)</f>
        <v>415.21379278707821</v>
      </c>
      <c r="K110" s="2">
        <f>TREND(Calibration!$A$2:$A$4,Calibration!$C$2:$C$4,E110)</f>
        <v>671.75674864511836</v>
      </c>
      <c r="L110" s="2">
        <f>TREND(Calibration!$A$2:$A$4,Calibration!$D$2:$D$4,G110)</f>
        <v>581.86162773659612</v>
      </c>
    </row>
    <row r="111" spans="1:12" x14ac:dyDescent="0.25">
      <c r="A111">
        <v>545102</v>
      </c>
      <c r="B111">
        <v>14.588000299999999</v>
      </c>
      <c r="C111">
        <v>0.65450001000000002</v>
      </c>
      <c r="D111">
        <v>594.17498779000005</v>
      </c>
      <c r="E111">
        <v>1.65629995</v>
      </c>
      <c r="F111">
        <v>9.9000003020963209E+37</v>
      </c>
      <c r="G111">
        <v>1.5116000199999999</v>
      </c>
      <c r="H111">
        <v>9.9000003020963209E+37</v>
      </c>
      <c r="J111" s="2">
        <f>TREND(Calibration!$A$2:$A$4,Calibration!$B$2:$B$4,C111)</f>
        <v>418.15798502369915</v>
      </c>
      <c r="K111" s="2">
        <f>TREND(Calibration!$A$2:$A$4,Calibration!$C$2:$C$4,E111)</f>
        <v>650.35414595939267</v>
      </c>
      <c r="L111" s="2">
        <f>TREND(Calibration!$A$2:$A$4,Calibration!$D$2:$D$4,G111)</f>
        <v>582.10896286734567</v>
      </c>
    </row>
    <row r="112" spans="1:12" x14ac:dyDescent="0.25">
      <c r="A112">
        <v>550091</v>
      </c>
      <c r="B112">
        <v>14.59300041</v>
      </c>
      <c r="C112">
        <v>0.65240001999999997</v>
      </c>
      <c r="D112">
        <v>9.9000003020963209E+37</v>
      </c>
      <c r="E112">
        <v>1.67250001</v>
      </c>
      <c r="F112">
        <v>1357.32995605</v>
      </c>
      <c r="G112">
        <v>1.50730002</v>
      </c>
      <c r="H112">
        <v>9.9000003020963209E+37</v>
      </c>
      <c r="J112" s="2">
        <f>TREND(Calibration!$A$2:$A$4,Calibration!$B$2:$B$4,C112)</f>
        <v>416.86991242088044</v>
      </c>
      <c r="K112" s="2">
        <f>TREND(Calibration!$A$2:$A$4,Calibration!$C$2:$C$4,E112)</f>
        <v>656.90845576777133</v>
      </c>
      <c r="L112" s="2">
        <f>TREND(Calibration!$A$2:$A$4,Calibration!$D$2:$D$4,G112)</f>
        <v>580.33633534272269</v>
      </c>
    </row>
    <row r="113" spans="1:12" x14ac:dyDescent="0.25">
      <c r="A113">
        <v>555091</v>
      </c>
      <c r="B113">
        <v>14.644000050000001</v>
      </c>
      <c r="C113">
        <v>0.65240001999999997</v>
      </c>
      <c r="D113">
        <v>1157.8380127</v>
      </c>
      <c r="E113">
        <v>1.6924999999999999</v>
      </c>
      <c r="F113">
        <v>9.9000003020963209E+37</v>
      </c>
      <c r="G113">
        <v>1.5055999799999999</v>
      </c>
      <c r="H113">
        <v>9.9000003020963209E+37</v>
      </c>
      <c r="J113" s="2">
        <f>TREND(Calibration!$A$2:$A$4,Calibration!$B$2:$B$4,C113)</f>
        <v>416.86991242088044</v>
      </c>
      <c r="K113" s="2">
        <f>TREND(Calibration!$A$2:$A$4,Calibration!$C$2:$C$4,E113)</f>
        <v>665.00016225678894</v>
      </c>
      <c r="L113" s="2">
        <f>TREND(Calibration!$A$2:$A$4,Calibration!$D$2:$D$4,G113)</f>
        <v>579.6355126224995</v>
      </c>
    </row>
    <row r="114" spans="1:12" x14ac:dyDescent="0.25">
      <c r="A114">
        <v>560091</v>
      </c>
      <c r="B114">
        <v>14.60700035</v>
      </c>
      <c r="C114">
        <v>0.65020001000000005</v>
      </c>
      <c r="D114">
        <v>397.09100341999999</v>
      </c>
      <c r="E114">
        <v>1.66330004</v>
      </c>
      <c r="F114">
        <v>9.9000003020963209E+37</v>
      </c>
      <c r="G114">
        <v>1.50510001</v>
      </c>
      <c r="H114">
        <v>9.9000003020963209E+37</v>
      </c>
      <c r="J114" s="2">
        <f>TREND(Calibration!$A$2:$A$4,Calibration!$B$2:$B$4,C114)</f>
        <v>415.52049046795355</v>
      </c>
      <c r="K114" s="2">
        <f>TREND(Calibration!$A$2:$A$4,Calibration!$C$2:$C$4,E114)</f>
        <v>653.18628105929554</v>
      </c>
      <c r="L114" s="2">
        <f>TREND(Calibration!$A$2:$A$4,Calibration!$D$2:$D$4,G114)</f>
        <v>579.42940551006097</v>
      </c>
    </row>
    <row r="115" spans="1:12" x14ac:dyDescent="0.25">
      <c r="A115">
        <v>565090</v>
      </c>
      <c r="B115">
        <v>14.60700035</v>
      </c>
      <c r="C115">
        <v>0.64800000000000002</v>
      </c>
      <c r="D115">
        <v>956.83099364999998</v>
      </c>
      <c r="E115">
        <v>1.6720000500000001</v>
      </c>
      <c r="F115">
        <v>9.9000003020963209E+37</v>
      </c>
      <c r="G115">
        <v>1.5077999799999999</v>
      </c>
      <c r="H115">
        <v>9.9000003020963209E+37</v>
      </c>
      <c r="J115" s="2">
        <f>TREND(Calibration!$A$2:$A$4,Calibration!$B$2:$B$4,C115)</f>
        <v>414.17106851502655</v>
      </c>
      <c r="K115" s="2">
        <f>TREND(Calibration!$A$2:$A$4,Calibration!$C$2:$C$4,E115)</f>
        <v>656.70617918782057</v>
      </c>
      <c r="L115" s="2">
        <f>TREND(Calibration!$A$2:$A$4,Calibration!$D$2:$D$4,G115)</f>
        <v>580.54243833277167</v>
      </c>
    </row>
    <row r="116" spans="1:12" x14ac:dyDescent="0.25">
      <c r="A116">
        <v>570102</v>
      </c>
      <c r="B116">
        <v>14.60999966</v>
      </c>
      <c r="C116">
        <v>0.65130001000000004</v>
      </c>
      <c r="D116">
        <v>790.29797363</v>
      </c>
      <c r="E116">
        <v>1.6929999600000001</v>
      </c>
      <c r="F116">
        <v>9.9000003020963209E+37</v>
      </c>
      <c r="G116">
        <v>1.5120999799999999</v>
      </c>
      <c r="H116">
        <v>9.9000003020963209E+37</v>
      </c>
      <c r="J116" s="2">
        <f>TREND(Calibration!$A$2:$A$4,Calibration!$B$2:$B$4,C116)</f>
        <v>416.19519837756286</v>
      </c>
      <c r="K116" s="2">
        <f>TREND(Calibration!$A$2:$A$4,Calibration!$C$2:$C$4,E116)</f>
        <v>665.20243883673982</v>
      </c>
      <c r="L116" s="2">
        <f>TREND(Calibration!$A$2:$A$4,Calibration!$D$2:$D$4,G116)</f>
        <v>582.31506585739464</v>
      </c>
    </row>
    <row r="117" spans="1:12" x14ac:dyDescent="0.25">
      <c r="A117">
        <v>575091</v>
      </c>
      <c r="B117">
        <v>14.55000019</v>
      </c>
      <c r="C117">
        <v>0.65069997000000002</v>
      </c>
      <c r="D117">
        <v>1088.6879882799999</v>
      </c>
      <c r="E117">
        <v>1.7130000599999999</v>
      </c>
      <c r="F117">
        <v>9.9000003020963209E+37</v>
      </c>
      <c r="G117">
        <v>1.51479995</v>
      </c>
      <c r="H117">
        <v>9.9000003020963209E+37</v>
      </c>
      <c r="J117" s="2">
        <f>TREND(Calibration!$A$2:$A$4,Calibration!$B$2:$B$4,C117)</f>
        <v>415.82715134657923</v>
      </c>
      <c r="K117" s="2">
        <f>TREND(Calibration!$A$2:$A$4,Calibration!$C$2:$C$4,E117)</f>
        <v>673.29418983016535</v>
      </c>
      <c r="L117" s="2">
        <f>TREND(Calibration!$A$2:$A$4,Calibration!$D$2:$D$4,G117)</f>
        <v>583.42809868010545</v>
      </c>
    </row>
    <row r="118" spans="1:12" x14ac:dyDescent="0.25">
      <c r="A118">
        <v>580091</v>
      </c>
      <c r="B118">
        <v>14.52099991</v>
      </c>
      <c r="C118">
        <v>0.65179997999999995</v>
      </c>
      <c r="D118">
        <v>1301.8859863299999</v>
      </c>
      <c r="E118">
        <v>1.7194999500000001</v>
      </c>
      <c r="F118">
        <v>9.9000003020963209E+37</v>
      </c>
      <c r="G118">
        <v>1.51269996</v>
      </c>
      <c r="H118">
        <v>9.9000003020963209E+37</v>
      </c>
      <c r="J118" s="2">
        <f>TREND(Calibration!$A$2:$A$4,Calibration!$B$2:$B$4,C118)</f>
        <v>416.50186538989681</v>
      </c>
      <c r="K118" s="2">
        <f>TREND(Calibration!$A$2:$A$4,Calibration!$C$2:$C$4,E118)</f>
        <v>675.92395124959114</v>
      </c>
      <c r="L118" s="2">
        <f>TREND(Calibration!$A$2:$A$4,Calibration!$D$2:$D$4,G118)</f>
        <v>582.5624009881443</v>
      </c>
    </row>
    <row r="119" spans="1:12" x14ac:dyDescent="0.25">
      <c r="A119">
        <v>585091</v>
      </c>
      <c r="B119">
        <v>14.51299953</v>
      </c>
      <c r="C119">
        <v>0.65069997000000002</v>
      </c>
      <c r="D119">
        <v>9.9000003020963209E+37</v>
      </c>
      <c r="E119">
        <v>1.7098</v>
      </c>
      <c r="F119">
        <v>9.9000003020963209E+37</v>
      </c>
      <c r="G119">
        <v>1.5120999799999999</v>
      </c>
      <c r="H119">
        <v>9.9000003020963209E+37</v>
      </c>
      <c r="J119" s="2">
        <f>TREND(Calibration!$A$2:$A$4,Calibration!$B$2:$B$4,C119)</f>
        <v>415.82715134657923</v>
      </c>
      <c r="K119" s="2">
        <f>TREND(Calibration!$A$2:$A$4,Calibration!$C$2:$C$4,E119)</f>
        <v>671.999491869454</v>
      </c>
      <c r="L119" s="2">
        <f>TREND(Calibration!$A$2:$A$4,Calibration!$D$2:$D$4,G119)</f>
        <v>582.31506585739464</v>
      </c>
    </row>
    <row r="120" spans="1:12" x14ac:dyDescent="0.25">
      <c r="A120">
        <v>590091</v>
      </c>
      <c r="B120">
        <v>14.541999819999999</v>
      </c>
      <c r="C120">
        <v>0.64639997000000005</v>
      </c>
      <c r="D120">
        <v>848.26599121000004</v>
      </c>
      <c r="E120">
        <v>1.68490005</v>
      </c>
      <c r="F120">
        <v>9.9000003020963209E+37</v>
      </c>
      <c r="G120">
        <v>1.5116000199999999</v>
      </c>
      <c r="H120">
        <v>9.9000003020963209E+37</v>
      </c>
      <c r="J120" s="2">
        <f>TREND(Calibration!$A$2:$A$4,Calibration!$B$2:$B$4,C120)</f>
        <v>413.18965679083362</v>
      </c>
      <c r="K120" s="2">
        <f>TREND(Calibration!$A$2:$A$4,Calibration!$C$2:$C$4,E120)</f>
        <v>661.92533248281359</v>
      </c>
      <c r="L120" s="2">
        <f>TREND(Calibration!$A$2:$A$4,Calibration!$D$2:$D$4,G120)</f>
        <v>582.10896286734567</v>
      </c>
    </row>
    <row r="121" spans="1:12" x14ac:dyDescent="0.25">
      <c r="A121">
        <v>595091</v>
      </c>
      <c r="B121">
        <v>14.625</v>
      </c>
      <c r="C121">
        <v>0.64859997999999996</v>
      </c>
      <c r="D121">
        <v>287.10800171</v>
      </c>
      <c r="E121">
        <v>1.68599999</v>
      </c>
      <c r="F121">
        <v>9.9000003020963209E+37</v>
      </c>
      <c r="G121">
        <v>1.51479995</v>
      </c>
      <c r="H121">
        <v>1235.9539794899999</v>
      </c>
      <c r="J121" s="2">
        <f>TREND(Calibration!$A$2:$A$4,Calibration!$B$2:$B$4,C121)</f>
        <v>414.53907874376057</v>
      </c>
      <c r="K121" s="2">
        <f>TREND(Calibration!$A$2:$A$4,Calibration!$C$2:$C$4,E121)</f>
        <v>662.37035228709999</v>
      </c>
      <c r="L121" s="2">
        <f>TREND(Calibration!$A$2:$A$4,Calibration!$D$2:$D$4,G121)</f>
        <v>583.42809868010545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activeCell="I11" sqref="I11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14.60400009</v>
      </c>
      <c r="C2">
        <v>0.64969999</v>
      </c>
      <c r="D2">
        <v>9.9000003020963209E+37</v>
      </c>
      <c r="E2">
        <v>1.6833000199999999</v>
      </c>
      <c r="F2">
        <v>1060.3079834</v>
      </c>
      <c r="G2">
        <v>1.5132000400000001</v>
      </c>
      <c r="H2">
        <v>9.9000003020963209E+37</v>
      </c>
      <c r="J2" s="2">
        <f>TREND(Calibration!$A$2:$A$4,Calibration!$B$2:$B$4,C2)</f>
        <v>415.21379278707821</v>
      </c>
      <c r="K2" s="2">
        <f>TREND(Calibration!$A$2:$A$4,Calibration!$C$2:$C$4,E2)</f>
        <v>661.27798350245791</v>
      </c>
      <c r="L2" s="2">
        <f>TREND(Calibration!$A$2:$A$4,Calibration!$D$2:$D$4,G2)</f>
        <v>582.7685534468684</v>
      </c>
      <c r="N2" s="2">
        <f>AVERAGE(J2:J265)</f>
        <v>408.1004838477474</v>
      </c>
    </row>
    <row r="3" spans="1:14" x14ac:dyDescent="0.25">
      <c r="A3">
        <v>5077</v>
      </c>
      <c r="B3">
        <v>14.68999958</v>
      </c>
      <c r="C3">
        <v>0.65719998000000002</v>
      </c>
      <c r="D3">
        <v>386.65499878000003</v>
      </c>
      <c r="E3">
        <v>1.7151999499999999</v>
      </c>
      <c r="F3">
        <v>9.9000003020963209E+37</v>
      </c>
      <c r="G3">
        <v>1.5163999800000001</v>
      </c>
      <c r="H3">
        <v>1367.9720459</v>
      </c>
      <c r="J3" s="2">
        <f>TREND(Calibration!$A$2:$A$4,Calibration!$B$2:$B$4,C3)</f>
        <v>419.81406785525184</v>
      </c>
      <c r="K3" s="2">
        <f>TREND(Calibration!$A$2:$A$4,Calibration!$C$2:$C$4,E3)</f>
        <v>674.18423348459339</v>
      </c>
      <c r="L3" s="2">
        <f>TREND(Calibration!$A$2:$A$4,Calibration!$D$2:$D$4,G3)</f>
        <v>584.08769338201773</v>
      </c>
    </row>
    <row r="4" spans="1:14" x14ac:dyDescent="0.25">
      <c r="A4">
        <v>10078</v>
      </c>
      <c r="B4">
        <v>14.67500019</v>
      </c>
      <c r="C4">
        <v>0.65670002000000005</v>
      </c>
      <c r="D4">
        <v>1086.31604004</v>
      </c>
      <c r="E4">
        <v>1.75680006</v>
      </c>
      <c r="F4">
        <v>9.9000003020963209E+37</v>
      </c>
      <c r="G4">
        <v>1.5159000199999999</v>
      </c>
      <c r="H4">
        <v>9.9000003020963209E+37</v>
      </c>
      <c r="J4" s="2">
        <f>TREND(Calibration!$A$2:$A$4,Calibration!$B$2:$B$4,C4)</f>
        <v>419.5074069766261</v>
      </c>
      <c r="K4" s="2">
        <f>TREND(Calibration!$A$2:$A$4,Calibration!$C$2:$C$4,E4)</f>
        <v>691.01503590153698</v>
      </c>
      <c r="L4" s="2">
        <f>TREND(Calibration!$A$2:$A$4,Calibration!$D$2:$D$4,G4)</f>
        <v>583.88159039196864</v>
      </c>
    </row>
    <row r="5" spans="1:14" x14ac:dyDescent="0.25">
      <c r="A5">
        <v>15079</v>
      </c>
      <c r="B5">
        <v>14.64599991</v>
      </c>
      <c r="C5">
        <v>0.65829998000000001</v>
      </c>
      <c r="D5">
        <v>1354.23706055</v>
      </c>
      <c r="E5">
        <v>1.2339999699999999</v>
      </c>
      <c r="F5">
        <v>9.9000003020963209E+37</v>
      </c>
      <c r="G5">
        <v>1.5159000199999999</v>
      </c>
      <c r="H5">
        <v>9.9000003020963209E+37</v>
      </c>
      <c r="J5" s="2">
        <f>TREND(Calibration!$A$2:$A$4,Calibration!$B$2:$B$4,C5)</f>
        <v>420.48877576486115</v>
      </c>
      <c r="K5" s="2">
        <f>TREND(Calibration!$A$2:$A$4,Calibration!$C$2:$C$4,E5)</f>
        <v>479.49768610726153</v>
      </c>
      <c r="L5" s="2">
        <f>TREND(Calibration!$A$2:$A$4,Calibration!$D$2:$D$4,G5)</f>
        <v>583.88159039196864</v>
      </c>
    </row>
    <row r="6" spans="1:14" x14ac:dyDescent="0.25">
      <c r="A6">
        <v>20080</v>
      </c>
      <c r="B6">
        <v>14.60400009</v>
      </c>
      <c r="C6">
        <v>0.65130001000000004</v>
      </c>
      <c r="D6">
        <v>1129.5260009799999</v>
      </c>
      <c r="E6">
        <v>1.5181000200000001</v>
      </c>
      <c r="F6">
        <v>9.9000003020963209E+37</v>
      </c>
      <c r="G6">
        <v>1.5159000199999999</v>
      </c>
      <c r="H6">
        <v>9.9000003020963209E+37</v>
      </c>
      <c r="J6" s="2">
        <f>TREND(Calibration!$A$2:$A$4,Calibration!$B$2:$B$4,C6)</f>
        <v>416.19519837756286</v>
      </c>
      <c r="K6" s="2">
        <f>TREND(Calibration!$A$2:$A$4,Calibration!$C$2:$C$4,E6)</f>
        <v>594.44045448440772</v>
      </c>
      <c r="L6" s="2">
        <f>TREND(Calibration!$A$2:$A$4,Calibration!$D$2:$D$4,G6)</f>
        <v>583.88159039196864</v>
      </c>
    </row>
    <row r="7" spans="1:14" x14ac:dyDescent="0.25">
      <c r="A7">
        <v>25080</v>
      </c>
      <c r="B7">
        <v>14.5909996</v>
      </c>
      <c r="C7">
        <v>0.65130001000000004</v>
      </c>
      <c r="D7">
        <v>821.74798583999996</v>
      </c>
      <c r="E7">
        <v>1.6660000100000001</v>
      </c>
      <c r="F7">
        <v>9.9000003020963209E+37</v>
      </c>
      <c r="G7">
        <v>1.51479995</v>
      </c>
      <c r="H7">
        <v>9.9000003020963209E+37</v>
      </c>
      <c r="J7" s="2">
        <f>TREND(Calibration!$A$2:$A$4,Calibration!$B$2:$B$4,C7)</f>
        <v>416.19519837756286</v>
      </c>
      <c r="K7" s="2">
        <f>TREND(Calibration!$A$2:$A$4,Calibration!$C$2:$C$4,E7)</f>
        <v>654.27864984393773</v>
      </c>
      <c r="L7" s="2">
        <f>TREND(Calibration!$A$2:$A$4,Calibration!$D$2:$D$4,G7)</f>
        <v>583.42809868010545</v>
      </c>
    </row>
    <row r="8" spans="1:14" x14ac:dyDescent="0.25">
      <c r="A8">
        <v>30082</v>
      </c>
      <c r="B8">
        <v>14.54699993</v>
      </c>
      <c r="C8">
        <v>0.64639997000000005</v>
      </c>
      <c r="D8">
        <v>1003.64898682</v>
      </c>
      <c r="E8">
        <v>1.6513999699999999</v>
      </c>
      <c r="F8">
        <v>9.9000003020963209E+37</v>
      </c>
      <c r="G8">
        <v>1.51049995</v>
      </c>
      <c r="H8">
        <v>9.9000003020963209E+37</v>
      </c>
      <c r="J8" s="2">
        <f>TREND(Calibration!$A$2:$A$4,Calibration!$B$2:$B$4,C8)</f>
        <v>413.18965679083362</v>
      </c>
      <c r="K8" s="2">
        <f>TREND(Calibration!$A$2:$A$4,Calibration!$C$2:$C$4,E8)</f>
        <v>648.37168497005928</v>
      </c>
      <c r="L8" s="2">
        <f>TREND(Calibration!$A$2:$A$4,Calibration!$D$2:$D$4,G8)</f>
        <v>581.65547115548247</v>
      </c>
    </row>
    <row r="9" spans="1:14" x14ac:dyDescent="0.25">
      <c r="A9">
        <v>35082</v>
      </c>
      <c r="B9">
        <v>14.57600021</v>
      </c>
      <c r="C9">
        <v>0.64749997999999997</v>
      </c>
      <c r="D9">
        <v>1006.39801025</v>
      </c>
      <c r="E9">
        <v>1.5882999900000001</v>
      </c>
      <c r="F9">
        <v>9.9000003020963209E+37</v>
      </c>
      <c r="G9">
        <v>1.5110000400000001</v>
      </c>
      <c r="H9">
        <v>9.9000003020963209E+37</v>
      </c>
      <c r="J9" s="2">
        <f>TREND(Calibration!$A$2:$A$4,Calibration!$B$2:$B$4,C9)</f>
        <v>413.8643708341512</v>
      </c>
      <c r="K9" s="2">
        <f>TREND(Calibration!$A$2:$A$4,Calibration!$C$2:$C$4,E9)</f>
        <v>622.84234632424591</v>
      </c>
      <c r="L9" s="2">
        <f>TREND(Calibration!$A$2:$A$4,Calibration!$D$2:$D$4,G9)</f>
        <v>581.86162773659612</v>
      </c>
    </row>
    <row r="10" spans="1:14" x14ac:dyDescent="0.25">
      <c r="A10">
        <v>40082</v>
      </c>
      <c r="B10">
        <v>14.62199974</v>
      </c>
      <c r="C10">
        <v>0.64749997999999997</v>
      </c>
      <c r="D10">
        <v>1210.26501465</v>
      </c>
      <c r="E10">
        <v>1.6487000000000001</v>
      </c>
      <c r="F10">
        <v>9.9000003020963209E+37</v>
      </c>
      <c r="G10">
        <v>1.5116000199999999</v>
      </c>
      <c r="H10">
        <v>9.9000003020963209E+37</v>
      </c>
      <c r="J10" s="2">
        <f>TREND(Calibration!$A$2:$A$4,Calibration!$B$2:$B$4,C10)</f>
        <v>413.8643708341512</v>
      </c>
      <c r="K10" s="2">
        <f>TREND(Calibration!$A$2:$A$4,Calibration!$C$2:$C$4,E10)</f>
        <v>647.27931618541731</v>
      </c>
      <c r="L10" s="2">
        <f>TREND(Calibration!$A$2:$A$4,Calibration!$D$2:$D$4,G10)</f>
        <v>582.10896286734567</v>
      </c>
    </row>
    <row r="11" spans="1:14" x14ac:dyDescent="0.25">
      <c r="A11">
        <v>45083</v>
      </c>
      <c r="B11">
        <v>14.67399979</v>
      </c>
      <c r="C11">
        <v>0.65020001000000005</v>
      </c>
      <c r="D11">
        <v>508.30300903</v>
      </c>
      <c r="E11">
        <v>1.66390002</v>
      </c>
      <c r="F11">
        <v>9.9000003020963209E+37</v>
      </c>
      <c r="G11">
        <v>1.50940001</v>
      </c>
      <c r="H11">
        <v>9.9000003020963209E+37</v>
      </c>
      <c r="J11" s="2">
        <f>TREND(Calibration!$A$2:$A$4,Calibration!$B$2:$B$4,C11)</f>
        <v>415.52049046795355</v>
      </c>
      <c r="K11" s="2">
        <f>TREND(Calibration!$A$2:$A$4,Calibration!$C$2:$C$4,E11)</f>
        <v>653.42902428363129</v>
      </c>
      <c r="L11" s="2">
        <f>TREND(Calibration!$A$2:$A$4,Calibration!$D$2:$D$4,G11)</f>
        <v>581.20203303468395</v>
      </c>
    </row>
    <row r="12" spans="1:14" x14ac:dyDescent="0.25">
      <c r="A12">
        <v>50083</v>
      </c>
      <c r="B12">
        <v>14.661999700000001</v>
      </c>
      <c r="C12">
        <v>0.64429997999999999</v>
      </c>
      <c r="D12">
        <v>1292.3270263700001</v>
      </c>
      <c r="E12">
        <v>1.6578999800000001</v>
      </c>
      <c r="F12">
        <v>9.9000003020963209E+37</v>
      </c>
      <c r="G12">
        <v>1.5120999799999999</v>
      </c>
      <c r="H12">
        <v>9.9000003020963209E+37</v>
      </c>
      <c r="J12" s="2">
        <f>TREND(Calibration!$A$2:$A$4,Calibration!$B$2:$B$4,C12)</f>
        <v>411.90158418801497</v>
      </c>
      <c r="K12" s="2">
        <f>TREND(Calibration!$A$2:$A$4,Calibration!$C$2:$C$4,E12)</f>
        <v>651.00149493974834</v>
      </c>
      <c r="L12" s="2">
        <f>TREND(Calibration!$A$2:$A$4,Calibration!$D$2:$D$4,G12)</f>
        <v>582.31506585739464</v>
      </c>
    </row>
    <row r="13" spans="1:14" x14ac:dyDescent="0.25">
      <c r="A13">
        <v>55083</v>
      </c>
      <c r="B13">
        <v>14.72999954</v>
      </c>
      <c r="C13">
        <v>0.64209998000000001</v>
      </c>
      <c r="D13">
        <v>802.58697510000002</v>
      </c>
      <c r="E13">
        <v>1.65900004</v>
      </c>
      <c r="F13">
        <v>9.9000003020963209E+37</v>
      </c>
      <c r="G13">
        <v>1.5110000400000001</v>
      </c>
      <c r="H13">
        <v>9.9000003020963209E+37</v>
      </c>
      <c r="J13" s="2">
        <f>TREND(Calibration!$A$2:$A$4,Calibration!$B$2:$B$4,C13)</f>
        <v>410.55216836879629</v>
      </c>
      <c r="K13" s="2">
        <f>TREND(Calibration!$A$2:$A$4,Calibration!$C$2:$C$4,E13)</f>
        <v>651.4465632942979</v>
      </c>
      <c r="L13" s="2">
        <f>TREND(Calibration!$A$2:$A$4,Calibration!$D$2:$D$4,G13)</f>
        <v>581.86162773659612</v>
      </c>
    </row>
    <row r="14" spans="1:14" x14ac:dyDescent="0.25">
      <c r="A14">
        <v>60084</v>
      </c>
      <c r="B14">
        <v>14.75599957</v>
      </c>
      <c r="C14">
        <v>0.64700000999999996</v>
      </c>
      <c r="D14">
        <v>310.67700194999998</v>
      </c>
      <c r="E14">
        <v>1.6708999899999999</v>
      </c>
      <c r="F14">
        <v>9.9000003020963209E+37</v>
      </c>
      <c r="G14">
        <v>1.51049995</v>
      </c>
      <c r="H14">
        <v>9.9000003020963209E+37</v>
      </c>
      <c r="J14" s="2">
        <f>TREND(Calibration!$A$2:$A$4,Calibration!$B$2:$B$4,C14)</f>
        <v>413.5577038218172</v>
      </c>
      <c r="K14" s="2">
        <f>TREND(Calibration!$A$2:$A$4,Calibration!$C$2:$C$4,E14)</f>
        <v>656.26111083327089</v>
      </c>
      <c r="L14" s="2">
        <f>TREND(Calibration!$A$2:$A$4,Calibration!$D$2:$D$4,G14)</f>
        <v>581.65547115548247</v>
      </c>
    </row>
    <row r="15" spans="1:14" x14ac:dyDescent="0.25">
      <c r="A15">
        <v>65083</v>
      </c>
      <c r="B15">
        <v>14.68799973</v>
      </c>
      <c r="C15">
        <v>0.64429997999999999</v>
      </c>
      <c r="D15">
        <v>9.9000003020963209E+37</v>
      </c>
      <c r="E15">
        <v>1.62609994</v>
      </c>
      <c r="F15">
        <v>892.20202637</v>
      </c>
      <c r="G15">
        <v>1.5159000199999999</v>
      </c>
      <c r="H15">
        <v>9.9000003020963209E+37</v>
      </c>
      <c r="J15" s="2">
        <f>TREND(Calibration!$A$2:$A$4,Calibration!$B$2:$B$4,C15)</f>
        <v>411.90158418801497</v>
      </c>
      <c r="K15" s="2">
        <f>TREND(Calibration!$A$2:$A$4,Calibration!$C$2:$C$4,E15)</f>
        <v>638.13565900587935</v>
      </c>
      <c r="L15" s="2">
        <f>TREND(Calibration!$A$2:$A$4,Calibration!$D$2:$D$4,G15)</f>
        <v>583.88159039196864</v>
      </c>
    </row>
    <row r="16" spans="1:14" x14ac:dyDescent="0.25">
      <c r="A16">
        <v>70085</v>
      </c>
      <c r="B16">
        <v>14.614999770000001</v>
      </c>
      <c r="C16">
        <v>0.64319998</v>
      </c>
      <c r="D16">
        <v>1101.0329589800001</v>
      </c>
      <c r="E16">
        <v>1.68649995</v>
      </c>
      <c r="F16">
        <v>1042.09997559</v>
      </c>
      <c r="G16">
        <v>1.5175000400000001</v>
      </c>
      <c r="H16">
        <v>9.9000003020963209E+37</v>
      </c>
      <c r="J16" s="2">
        <f>TREND(Calibration!$A$2:$A$4,Calibration!$B$2:$B$4,C16)</f>
        <v>411.2268762784056</v>
      </c>
      <c r="K16" s="2">
        <f>TREND(Calibration!$A$2:$A$4,Calibration!$C$2:$C$4,E16)</f>
        <v>662.57262886705075</v>
      </c>
      <c r="L16" s="2">
        <f>TREND(Calibration!$A$2:$A$4,Calibration!$D$2:$D$4,G16)</f>
        <v>584.54118097149137</v>
      </c>
    </row>
    <row r="17" spans="1:12" x14ac:dyDescent="0.25">
      <c r="A17">
        <v>75085</v>
      </c>
      <c r="B17">
        <v>14.588999749999999</v>
      </c>
      <c r="C17">
        <v>0.64590000999999997</v>
      </c>
      <c r="D17">
        <v>1029.5200195299999</v>
      </c>
      <c r="E17">
        <v>1.66550004</v>
      </c>
      <c r="F17">
        <v>851.98199463000003</v>
      </c>
      <c r="G17">
        <v>1.5181000200000001</v>
      </c>
      <c r="H17">
        <v>9.9000003020963209E+37</v>
      </c>
      <c r="J17" s="2">
        <f>TREND(Calibration!$A$2:$A$4,Calibration!$B$2:$B$4,C17)</f>
        <v>412.88299591220789</v>
      </c>
      <c r="K17" s="2">
        <f>TREND(Calibration!$A$2:$A$4,Calibration!$C$2:$C$4,E17)</f>
        <v>654.07636921813162</v>
      </c>
      <c r="L17" s="2">
        <f>TREND(Calibration!$A$2:$A$4,Calibration!$D$2:$D$4,G17)</f>
        <v>584.78851610224092</v>
      </c>
    </row>
    <row r="18" spans="1:12" x14ac:dyDescent="0.25">
      <c r="A18">
        <v>80085</v>
      </c>
      <c r="B18">
        <v>14.52900028</v>
      </c>
      <c r="C18">
        <v>0.64160001</v>
      </c>
      <c r="D18">
        <v>1260.7020263700001</v>
      </c>
      <c r="E18">
        <v>1.7071000300000001</v>
      </c>
      <c r="F18">
        <v>649.61199951000003</v>
      </c>
      <c r="G18">
        <v>1.51479995</v>
      </c>
      <c r="H18">
        <v>9.9000003020963209E+37</v>
      </c>
      <c r="J18" s="2">
        <f>TREND(Calibration!$A$2:$A$4,Calibration!$B$2:$B$4,C18)</f>
        <v>410.24550135646228</v>
      </c>
      <c r="K18" s="2">
        <f>TREND(Calibration!$A$2:$A$4,Calibration!$C$2:$C$4,E18)</f>
        <v>670.90712308481204</v>
      </c>
      <c r="L18" s="2">
        <f>TREND(Calibration!$A$2:$A$4,Calibration!$D$2:$D$4,G18)</f>
        <v>583.42809868010545</v>
      </c>
    </row>
    <row r="19" spans="1:12" x14ac:dyDescent="0.25">
      <c r="A19">
        <v>85085</v>
      </c>
      <c r="B19">
        <v>14.55200005</v>
      </c>
      <c r="C19">
        <v>0.64319998</v>
      </c>
      <c r="D19">
        <v>1044.2609863299999</v>
      </c>
      <c r="E19">
        <v>1.7556999900000001</v>
      </c>
      <c r="F19">
        <v>926.14001465000001</v>
      </c>
      <c r="G19">
        <v>1.5169999599999999</v>
      </c>
      <c r="H19">
        <v>9.9000003020963209E+37</v>
      </c>
      <c r="J19" s="2">
        <f>TREND(Calibration!$A$2:$A$4,Calibration!$B$2:$B$4,C19)</f>
        <v>411.2268762784056</v>
      </c>
      <c r="K19" s="2">
        <f>TREND(Calibration!$A$2:$A$4,Calibration!$C$2:$C$4,E19)</f>
        <v>690.56996350113218</v>
      </c>
      <c r="L19" s="2">
        <f>TREND(Calibration!$A$2:$A$4,Calibration!$D$2:$D$4,G19)</f>
        <v>584.33502851276728</v>
      </c>
    </row>
    <row r="20" spans="1:12" x14ac:dyDescent="0.25">
      <c r="A20">
        <v>90085</v>
      </c>
      <c r="B20">
        <v>14.541999819999999</v>
      </c>
      <c r="C20">
        <v>0.64050001000000001</v>
      </c>
      <c r="D20">
        <v>9.9000003020963209E+37</v>
      </c>
      <c r="E20">
        <v>1.7496999499999999</v>
      </c>
      <c r="F20">
        <v>644.47198486000002</v>
      </c>
      <c r="G20">
        <v>1.5163999800000001</v>
      </c>
      <c r="H20">
        <v>9.9000003020963209E+37</v>
      </c>
      <c r="J20" s="2">
        <f>TREND(Calibration!$A$2:$A$4,Calibration!$B$2:$B$4,C20)</f>
        <v>409.57079344685292</v>
      </c>
      <c r="K20" s="2">
        <f>TREND(Calibration!$A$2:$A$4,Calibration!$C$2:$C$4,E20)</f>
        <v>688.14243415724911</v>
      </c>
      <c r="L20" s="2">
        <f>TREND(Calibration!$A$2:$A$4,Calibration!$D$2:$D$4,G20)</f>
        <v>584.08769338201773</v>
      </c>
    </row>
    <row r="21" spans="1:12" x14ac:dyDescent="0.25">
      <c r="A21">
        <v>95085</v>
      </c>
      <c r="B21">
        <v>14.56499958</v>
      </c>
      <c r="C21">
        <v>0.63779998000000004</v>
      </c>
      <c r="D21">
        <v>9.9000003020963209E+37</v>
      </c>
      <c r="E21">
        <v>1.70169997</v>
      </c>
      <c r="F21">
        <v>490.70098876999998</v>
      </c>
      <c r="G21">
        <v>1.5132000400000001</v>
      </c>
      <c r="H21">
        <v>9.9000003020963209E+37</v>
      </c>
      <c r="J21" s="2">
        <f>TREND(Calibration!$A$2:$A$4,Calibration!$B$2:$B$4,C21)</f>
        <v>407.91467381305068</v>
      </c>
      <c r="K21" s="2">
        <f>TREND(Calibration!$A$2:$A$4,Calibration!$C$2:$C$4,E21)</f>
        <v>668.72233696526473</v>
      </c>
      <c r="L21" s="2">
        <f>TREND(Calibration!$A$2:$A$4,Calibration!$D$2:$D$4,G21)</f>
        <v>582.7685534468684</v>
      </c>
    </row>
    <row r="22" spans="1:12" x14ac:dyDescent="0.25">
      <c r="A22">
        <v>100085</v>
      </c>
      <c r="B22">
        <v>14.59399986</v>
      </c>
      <c r="C22">
        <v>0.64259999999999995</v>
      </c>
      <c r="D22">
        <v>9.9000003020963209E+37</v>
      </c>
      <c r="E22">
        <v>1.6660000100000001</v>
      </c>
      <c r="F22">
        <v>533.81298828000001</v>
      </c>
      <c r="G22">
        <v>1.51479995</v>
      </c>
      <c r="H22">
        <v>9.9000003020963209E+37</v>
      </c>
      <c r="J22" s="2">
        <f>TREND(Calibration!$A$2:$A$4,Calibration!$B$2:$B$4,C22)</f>
        <v>410.85886604967158</v>
      </c>
      <c r="K22" s="2">
        <f>TREND(Calibration!$A$2:$A$4,Calibration!$C$2:$C$4,E22)</f>
        <v>654.27864984393773</v>
      </c>
      <c r="L22" s="2">
        <f>TREND(Calibration!$A$2:$A$4,Calibration!$D$2:$D$4,G22)</f>
        <v>583.42809868010545</v>
      </c>
    </row>
    <row r="23" spans="1:12" x14ac:dyDescent="0.25">
      <c r="A23">
        <v>105086</v>
      </c>
      <c r="B23">
        <v>14.60400009</v>
      </c>
      <c r="C23">
        <v>0.65130001000000004</v>
      </c>
      <c r="D23">
        <v>830.78900146000001</v>
      </c>
      <c r="E23">
        <v>1.6708999899999999</v>
      </c>
      <c r="F23">
        <v>1146.06604004</v>
      </c>
      <c r="G23">
        <v>1.51429999</v>
      </c>
      <c r="H23">
        <v>9.9000003020963209E+37</v>
      </c>
      <c r="J23" s="2">
        <f>TREND(Calibration!$A$2:$A$4,Calibration!$B$2:$B$4,C23)</f>
        <v>416.19519837756286</v>
      </c>
      <c r="K23" s="2">
        <f>TREND(Calibration!$A$2:$A$4,Calibration!$C$2:$C$4,E23)</f>
        <v>656.26111083327089</v>
      </c>
      <c r="L23" s="2">
        <f>TREND(Calibration!$A$2:$A$4,Calibration!$D$2:$D$4,G23)</f>
        <v>583.22199569005647</v>
      </c>
    </row>
    <row r="24" spans="1:12" x14ac:dyDescent="0.25">
      <c r="A24">
        <v>110086</v>
      </c>
      <c r="B24">
        <v>14.62300014</v>
      </c>
      <c r="C24">
        <v>0.64859997999999996</v>
      </c>
      <c r="D24">
        <v>9.9000003020963209E+37</v>
      </c>
      <c r="E24">
        <v>1.65090001</v>
      </c>
      <c r="F24">
        <v>814.64599609000004</v>
      </c>
      <c r="G24">
        <v>1.51540005</v>
      </c>
      <c r="H24">
        <v>9.9000003020963209E+37</v>
      </c>
      <c r="J24" s="2">
        <f>TREND(Calibration!$A$2:$A$4,Calibration!$B$2:$B$4,C24)</f>
        <v>414.53907874376057</v>
      </c>
      <c r="K24" s="2">
        <f>TREND(Calibration!$A$2:$A$4,Calibration!$C$2:$C$4,E24)</f>
        <v>648.16940839010863</v>
      </c>
      <c r="L24" s="2">
        <f>TREND(Calibration!$A$2:$A$4,Calibration!$D$2:$D$4,G24)</f>
        <v>583.67548327953011</v>
      </c>
    </row>
    <row r="25" spans="1:12" x14ac:dyDescent="0.25">
      <c r="A25">
        <v>115088</v>
      </c>
      <c r="B25">
        <v>14.59399986</v>
      </c>
      <c r="C25">
        <v>0.64319998</v>
      </c>
      <c r="D25">
        <v>1192.3830566399999</v>
      </c>
      <c r="E25">
        <v>1.64709997</v>
      </c>
      <c r="F25">
        <v>939.63201904000005</v>
      </c>
      <c r="G25">
        <v>1.51429999</v>
      </c>
      <c r="H25">
        <v>9.9000003020963209E+37</v>
      </c>
      <c r="J25" s="2">
        <f>TREND(Calibration!$A$2:$A$4,Calibration!$B$2:$B$4,C25)</f>
        <v>411.2268762784056</v>
      </c>
      <c r="K25" s="2">
        <f>TREND(Calibration!$A$2:$A$4,Calibration!$C$2:$C$4,E25)</f>
        <v>646.63196720506164</v>
      </c>
      <c r="L25" s="2">
        <f>TREND(Calibration!$A$2:$A$4,Calibration!$D$2:$D$4,G25)</f>
        <v>583.22199569005647</v>
      </c>
    </row>
    <row r="26" spans="1:12" x14ac:dyDescent="0.25">
      <c r="A26">
        <v>120087</v>
      </c>
      <c r="B26">
        <v>14.58100033</v>
      </c>
      <c r="C26">
        <v>0.64429997999999999</v>
      </c>
      <c r="D26">
        <v>1006.18798828</v>
      </c>
      <c r="E26">
        <v>1.64769995</v>
      </c>
      <c r="F26">
        <v>838.56402588000003</v>
      </c>
      <c r="G26">
        <v>1.5132000400000001</v>
      </c>
      <c r="H26">
        <v>9.9000003020963209E+37</v>
      </c>
      <c r="J26" s="2">
        <f>TREND(Calibration!$A$2:$A$4,Calibration!$B$2:$B$4,C26)</f>
        <v>411.90158418801497</v>
      </c>
      <c r="K26" s="2">
        <f>TREND(Calibration!$A$2:$A$4,Calibration!$C$2:$C$4,E26)</f>
        <v>646.87471042939728</v>
      </c>
      <c r="L26" s="2">
        <f>TREND(Calibration!$A$2:$A$4,Calibration!$D$2:$D$4,G26)</f>
        <v>582.7685534468684</v>
      </c>
    </row>
    <row r="27" spans="1:12" x14ac:dyDescent="0.25">
      <c r="A27">
        <v>125087</v>
      </c>
      <c r="B27">
        <v>14.567999840000001</v>
      </c>
      <c r="C27">
        <v>0.64749997999999997</v>
      </c>
      <c r="D27">
        <v>602.39099121000004</v>
      </c>
      <c r="E27">
        <v>1.6142000000000001</v>
      </c>
      <c r="F27">
        <v>9.9000003020963209E+37</v>
      </c>
      <c r="G27">
        <v>1.5132000400000001</v>
      </c>
      <c r="H27">
        <v>9.9000003020963209E+37</v>
      </c>
      <c r="J27" s="2">
        <f>TREND(Calibration!$A$2:$A$4,Calibration!$B$2:$B$4,C27)</f>
        <v>413.8643708341512</v>
      </c>
      <c r="K27" s="2">
        <f>TREND(Calibration!$A$2:$A$4,Calibration!$C$2:$C$4,E27)</f>
        <v>633.32111551276159</v>
      </c>
      <c r="L27" s="2">
        <f>TREND(Calibration!$A$2:$A$4,Calibration!$D$2:$D$4,G27)</f>
        <v>582.7685534468684</v>
      </c>
    </row>
    <row r="28" spans="1:12" x14ac:dyDescent="0.25">
      <c r="A28">
        <v>130087</v>
      </c>
      <c r="B28">
        <v>14.51299953</v>
      </c>
      <c r="C28">
        <v>0.64800000000000002</v>
      </c>
      <c r="D28">
        <v>9.9000003020963209E+37</v>
      </c>
      <c r="E28">
        <v>1.6741000399999999</v>
      </c>
      <c r="F28">
        <v>886.76898193</v>
      </c>
      <c r="G28">
        <v>1.51269996</v>
      </c>
      <c r="H28">
        <v>9.9000003020963209E+37</v>
      </c>
      <c r="J28" s="2">
        <f>TREND(Calibration!$A$2:$A$4,Calibration!$B$2:$B$4,C28)</f>
        <v>414.17106851502655</v>
      </c>
      <c r="K28" s="2">
        <f>TREND(Calibration!$A$2:$A$4,Calibration!$C$2:$C$4,E28)</f>
        <v>657.55580474812689</v>
      </c>
      <c r="L28" s="2">
        <f>TREND(Calibration!$A$2:$A$4,Calibration!$D$2:$D$4,G28)</f>
        <v>582.5624009881443</v>
      </c>
    </row>
    <row r="29" spans="1:12" x14ac:dyDescent="0.25">
      <c r="A29">
        <v>135086</v>
      </c>
      <c r="B29">
        <v>14.55200005</v>
      </c>
      <c r="C29">
        <v>0.64209998000000001</v>
      </c>
      <c r="D29">
        <v>1254.1970214800001</v>
      </c>
      <c r="E29">
        <v>1.6621999700000001</v>
      </c>
      <c r="F29">
        <v>1080.1300048799999</v>
      </c>
      <c r="G29">
        <v>1.5116000199999999</v>
      </c>
      <c r="H29">
        <v>9.9000003020963209E+37</v>
      </c>
      <c r="J29" s="2">
        <f>TREND(Calibration!$A$2:$A$4,Calibration!$B$2:$B$4,C29)</f>
        <v>410.55216836879629</v>
      </c>
      <c r="K29" s="2">
        <f>TREND(Calibration!$A$2:$A$4,Calibration!$C$2:$C$4,E29)</f>
        <v>652.74120865889074</v>
      </c>
      <c r="L29" s="2">
        <f>TREND(Calibration!$A$2:$A$4,Calibration!$D$2:$D$4,G29)</f>
        <v>582.10896286734567</v>
      </c>
    </row>
    <row r="30" spans="1:12" x14ac:dyDescent="0.25">
      <c r="A30">
        <v>140087</v>
      </c>
      <c r="B30">
        <v>14.583999629999999</v>
      </c>
      <c r="C30">
        <v>0.64319998</v>
      </c>
      <c r="D30">
        <v>1125.0360107399999</v>
      </c>
      <c r="E30">
        <v>1.6444000000000001</v>
      </c>
      <c r="F30">
        <v>756.80401611000002</v>
      </c>
      <c r="G30">
        <v>1.51370001</v>
      </c>
      <c r="H30">
        <v>9.9000003020963209E+37</v>
      </c>
      <c r="J30" s="2">
        <f>TREND(Calibration!$A$2:$A$4,Calibration!$B$2:$B$4,C30)</f>
        <v>411.2268762784056</v>
      </c>
      <c r="K30" s="2">
        <f>TREND(Calibration!$A$2:$A$4,Calibration!$C$2:$C$4,E30)</f>
        <v>645.53959842041968</v>
      </c>
      <c r="L30" s="2">
        <f>TREND(Calibration!$A$2:$A$4,Calibration!$D$2:$D$4,G30)</f>
        <v>582.97466055930693</v>
      </c>
    </row>
    <row r="31" spans="1:12" x14ac:dyDescent="0.25">
      <c r="A31">
        <v>145099</v>
      </c>
      <c r="B31">
        <v>14.69499969</v>
      </c>
      <c r="C31">
        <v>0.64429997999999999</v>
      </c>
      <c r="D31">
        <v>619.55603026999995</v>
      </c>
      <c r="E31">
        <v>1.6713999500000001</v>
      </c>
      <c r="F31">
        <v>9.9000003020963209E+37</v>
      </c>
      <c r="G31">
        <v>1.5110000400000001</v>
      </c>
      <c r="H31">
        <v>9.9000003020963209E+37</v>
      </c>
      <c r="J31" s="2">
        <f>TREND(Calibration!$A$2:$A$4,Calibration!$B$2:$B$4,C31)</f>
        <v>411.90158418801497</v>
      </c>
      <c r="K31" s="2">
        <f>TREND(Calibration!$A$2:$A$4,Calibration!$C$2:$C$4,E31)</f>
        <v>656.46338741322177</v>
      </c>
      <c r="L31" s="2">
        <f>TREND(Calibration!$A$2:$A$4,Calibration!$D$2:$D$4,G31)</f>
        <v>581.86162773659612</v>
      </c>
    </row>
    <row r="32" spans="1:12" x14ac:dyDescent="0.25">
      <c r="A32">
        <v>150088</v>
      </c>
      <c r="B32">
        <v>14.73700047</v>
      </c>
      <c r="C32">
        <v>0.63940001000000002</v>
      </c>
      <c r="D32">
        <v>9.9000003020963209E+37</v>
      </c>
      <c r="E32">
        <v>1.63310003</v>
      </c>
      <c r="F32">
        <v>835.13598633000004</v>
      </c>
      <c r="G32">
        <v>1.5116000199999999</v>
      </c>
      <c r="H32">
        <v>9.9000003020963209E+37</v>
      </c>
      <c r="J32" s="2">
        <f>TREND(Calibration!$A$2:$A$4,Calibration!$B$2:$B$4,C32)</f>
        <v>408.89608553724361</v>
      </c>
      <c r="K32" s="2">
        <f>TREND(Calibration!$A$2:$A$4,Calibration!$C$2:$C$4,E32)</f>
        <v>640.96779410578222</v>
      </c>
      <c r="L32" s="2">
        <f>TREND(Calibration!$A$2:$A$4,Calibration!$D$2:$D$4,G32)</f>
        <v>582.10896286734567</v>
      </c>
    </row>
    <row r="33" spans="1:12" x14ac:dyDescent="0.25">
      <c r="A33">
        <v>155088</v>
      </c>
      <c r="B33">
        <v>14.791999819999999</v>
      </c>
      <c r="C33">
        <v>0.63559997000000001</v>
      </c>
      <c r="D33">
        <v>1165.45996094</v>
      </c>
      <c r="E33">
        <v>1.6099000000000001</v>
      </c>
      <c r="F33">
        <v>1190.12402344</v>
      </c>
      <c r="G33">
        <v>1.50890005</v>
      </c>
      <c r="H33">
        <v>9.9000003020963209E+37</v>
      </c>
      <c r="J33" s="2">
        <f>TREND(Calibration!$A$2:$A$4,Calibration!$B$2:$B$4,C33)</f>
        <v>406.56525186012368</v>
      </c>
      <c r="K33" s="2">
        <f>TREND(Calibration!$A$2:$A$4,Calibration!$C$2:$C$4,E33)</f>
        <v>631.58139774776384</v>
      </c>
      <c r="L33" s="2">
        <f>TREND(Calibration!$A$2:$A$4,Calibration!$D$2:$D$4,G33)</f>
        <v>580.99593004463497</v>
      </c>
    </row>
    <row r="34" spans="1:12" x14ac:dyDescent="0.25">
      <c r="A34">
        <v>160088</v>
      </c>
      <c r="B34">
        <v>14.78499985</v>
      </c>
      <c r="C34">
        <v>0.63779998000000004</v>
      </c>
      <c r="D34">
        <v>1125.9069824200001</v>
      </c>
      <c r="E34">
        <v>1.6335999999999999</v>
      </c>
      <c r="F34">
        <v>1306.54504395</v>
      </c>
      <c r="G34">
        <v>1.50890005</v>
      </c>
      <c r="H34">
        <v>9.9000003020963209E+37</v>
      </c>
      <c r="J34" s="2">
        <f>TREND(Calibration!$A$2:$A$4,Calibration!$B$2:$B$4,C34)</f>
        <v>407.91467381305068</v>
      </c>
      <c r="K34" s="2">
        <f>TREND(Calibration!$A$2:$A$4,Calibration!$C$2:$C$4,E34)</f>
        <v>641.17007473158822</v>
      </c>
      <c r="L34" s="2">
        <f>TREND(Calibration!$A$2:$A$4,Calibration!$D$2:$D$4,G34)</f>
        <v>580.99593004463497</v>
      </c>
    </row>
    <row r="35" spans="1:12" x14ac:dyDescent="0.25">
      <c r="A35">
        <v>165101</v>
      </c>
      <c r="B35">
        <v>14.81499958</v>
      </c>
      <c r="C35">
        <v>0.63020003000000002</v>
      </c>
      <c r="D35">
        <v>857.37799071999996</v>
      </c>
      <c r="E35">
        <v>1.61960006</v>
      </c>
      <c r="F35">
        <v>1168.08300781</v>
      </c>
      <c r="G35">
        <v>1.5110000400000001</v>
      </c>
      <c r="H35">
        <v>9.9000003020963209E+37</v>
      </c>
      <c r="J35" s="2">
        <f>TREND(Calibration!$A$2:$A$4,Calibration!$B$2:$B$4,C35)</f>
        <v>403.25308619701838</v>
      </c>
      <c r="K35" s="2">
        <f>TREND(Calibration!$A$2:$A$4,Calibration!$C$2:$C$4,E35)</f>
        <v>635.50590163230879</v>
      </c>
      <c r="L35" s="2">
        <f>TREND(Calibration!$A$2:$A$4,Calibration!$D$2:$D$4,G35)</f>
        <v>581.86162773659612</v>
      </c>
    </row>
    <row r="36" spans="1:12" x14ac:dyDescent="0.25">
      <c r="A36">
        <v>170089</v>
      </c>
      <c r="B36">
        <v>14.772000309999999</v>
      </c>
      <c r="C36">
        <v>0.63290000000000002</v>
      </c>
      <c r="D36">
        <v>280.49099731000001</v>
      </c>
      <c r="E36">
        <v>1.63849998</v>
      </c>
      <c r="F36">
        <v>9.9000003020963209E+37</v>
      </c>
      <c r="G36">
        <v>1.50940001</v>
      </c>
      <c r="H36">
        <v>9.9000003020963209E+37</v>
      </c>
      <c r="J36" s="2">
        <f>TREND(Calibration!$A$2:$A$4,Calibration!$B$2:$B$4,C36)</f>
        <v>404.90916902857106</v>
      </c>
      <c r="K36" s="2">
        <f>TREND(Calibration!$A$2:$A$4,Calibration!$C$2:$C$4,E36)</f>
        <v>643.15253572092161</v>
      </c>
      <c r="L36" s="2">
        <f>TREND(Calibration!$A$2:$A$4,Calibration!$D$2:$D$4,G36)</f>
        <v>581.20203303468395</v>
      </c>
    </row>
    <row r="37" spans="1:12" x14ac:dyDescent="0.25">
      <c r="A37">
        <v>175089</v>
      </c>
      <c r="B37">
        <v>14.72399998</v>
      </c>
      <c r="C37">
        <v>0.63129997000000004</v>
      </c>
      <c r="D37">
        <v>9.9000003020963209E+37</v>
      </c>
      <c r="E37">
        <v>1.6276999700000001</v>
      </c>
      <c r="F37">
        <v>1138.9470214800001</v>
      </c>
      <c r="G37">
        <v>1.5099999900000001</v>
      </c>
      <c r="H37">
        <v>9.9000003020963209E+37</v>
      </c>
      <c r="J37" s="2">
        <f>TREND(Calibration!$A$2:$A$4,Calibration!$B$2:$B$4,C37)</f>
        <v>403.92775730437813</v>
      </c>
      <c r="K37" s="2">
        <f>TREND(Calibration!$A$2:$A$4,Calibration!$C$2:$C$4,E37)</f>
        <v>638.78300798623502</v>
      </c>
      <c r="L37" s="2">
        <f>TREND(Calibration!$A$2:$A$4,Calibration!$D$2:$D$4,G37)</f>
        <v>581.4493681654335</v>
      </c>
    </row>
    <row r="38" spans="1:12" x14ac:dyDescent="0.25">
      <c r="A38">
        <v>180089</v>
      </c>
      <c r="B38">
        <v>14.661999700000001</v>
      </c>
      <c r="C38">
        <v>0.63510001000000005</v>
      </c>
      <c r="D38">
        <v>877.43298340000001</v>
      </c>
      <c r="E38">
        <v>1.5742000300000001</v>
      </c>
      <c r="F38">
        <v>1188.625</v>
      </c>
      <c r="G38">
        <v>1.5110000400000001</v>
      </c>
      <c r="H38">
        <v>9.9000003020963209E+37</v>
      </c>
      <c r="J38" s="2">
        <f>TREND(Calibration!$A$2:$A$4,Calibration!$B$2:$B$4,C38)</f>
        <v>406.258590981498</v>
      </c>
      <c r="K38" s="2">
        <f>TREND(Calibration!$A$2:$A$4,Calibration!$C$2:$C$4,E38)</f>
        <v>617.13770658058149</v>
      </c>
      <c r="L38" s="2">
        <f>TREND(Calibration!$A$2:$A$4,Calibration!$D$2:$D$4,G38)</f>
        <v>581.86162773659612</v>
      </c>
    </row>
    <row r="39" spans="1:12" x14ac:dyDescent="0.25">
      <c r="A39">
        <v>185089</v>
      </c>
      <c r="B39">
        <v>14.678000450000001</v>
      </c>
      <c r="C39">
        <v>0.63559997000000001</v>
      </c>
      <c r="D39">
        <v>798.87597656000003</v>
      </c>
      <c r="E39">
        <v>1.59850001</v>
      </c>
      <c r="F39">
        <v>1051.8530273399999</v>
      </c>
      <c r="G39">
        <v>1.51049995</v>
      </c>
      <c r="H39">
        <v>9.9000003020963209E+37</v>
      </c>
      <c r="J39" s="2">
        <f>TREND(Calibration!$A$2:$A$4,Calibration!$B$2:$B$4,C39)</f>
        <v>406.56525186012368</v>
      </c>
      <c r="K39" s="2">
        <f>TREND(Calibration!$A$2:$A$4,Calibration!$C$2:$C$4,E39)</f>
        <v>626.96912678874151</v>
      </c>
      <c r="L39" s="2">
        <f>TREND(Calibration!$A$2:$A$4,Calibration!$D$2:$D$4,G39)</f>
        <v>581.65547115548247</v>
      </c>
    </row>
    <row r="40" spans="1:12" x14ac:dyDescent="0.25">
      <c r="A40">
        <v>190088</v>
      </c>
      <c r="B40">
        <v>14.71700001</v>
      </c>
      <c r="C40">
        <v>0.63349997999999996</v>
      </c>
      <c r="D40">
        <v>1100.8549804700001</v>
      </c>
      <c r="E40">
        <v>1.65090001</v>
      </c>
      <c r="F40">
        <v>858.04302978999999</v>
      </c>
      <c r="G40">
        <v>1.50890005</v>
      </c>
      <c r="H40">
        <v>9.9000003020963209E+37</v>
      </c>
      <c r="J40" s="2">
        <f>TREND(Calibration!$A$2:$A$4,Calibration!$B$2:$B$4,C40)</f>
        <v>405.27717925730502</v>
      </c>
      <c r="K40" s="2">
        <f>TREND(Calibration!$A$2:$A$4,Calibration!$C$2:$C$4,E40)</f>
        <v>648.16940839010863</v>
      </c>
      <c r="L40" s="2">
        <f>TREND(Calibration!$A$2:$A$4,Calibration!$D$2:$D$4,G40)</f>
        <v>580.99593004463497</v>
      </c>
    </row>
    <row r="41" spans="1:12" x14ac:dyDescent="0.25">
      <c r="A41">
        <v>195089</v>
      </c>
      <c r="B41">
        <v>14.68799973</v>
      </c>
      <c r="C41">
        <v>0.63129997000000004</v>
      </c>
      <c r="D41">
        <v>1156.7220459</v>
      </c>
      <c r="E41">
        <v>1.6513999699999999</v>
      </c>
      <c r="F41">
        <v>540.14001465000001</v>
      </c>
      <c r="G41">
        <v>1.5116000199999999</v>
      </c>
      <c r="H41">
        <v>9.9000003020963209E+37</v>
      </c>
      <c r="J41" s="2">
        <f>TREND(Calibration!$A$2:$A$4,Calibration!$B$2:$B$4,C41)</f>
        <v>403.92775730437813</v>
      </c>
      <c r="K41" s="2">
        <f>TREND(Calibration!$A$2:$A$4,Calibration!$C$2:$C$4,E41)</f>
        <v>648.37168497005928</v>
      </c>
      <c r="L41" s="2">
        <f>TREND(Calibration!$A$2:$A$4,Calibration!$D$2:$D$4,G41)</f>
        <v>582.10896286734567</v>
      </c>
    </row>
    <row r="42" spans="1:12" x14ac:dyDescent="0.25">
      <c r="A42">
        <v>200089</v>
      </c>
      <c r="B42">
        <v>14.73400021</v>
      </c>
      <c r="C42">
        <v>0.62639999000000002</v>
      </c>
      <c r="D42">
        <v>1142.9499511700001</v>
      </c>
      <c r="E42">
        <v>1.6288000300000001</v>
      </c>
      <c r="F42">
        <v>503.30398559999998</v>
      </c>
      <c r="G42">
        <v>1.5077999799999999</v>
      </c>
      <c r="H42">
        <v>9.9000003020963209E+37</v>
      </c>
      <c r="J42" s="2">
        <f>TREND(Calibration!$A$2:$A$4,Calibration!$B$2:$B$4,C42)</f>
        <v>400.92225251989845</v>
      </c>
      <c r="K42" s="2">
        <f>TREND(Calibration!$A$2:$A$4,Calibration!$C$2:$C$4,E42)</f>
        <v>639.22807634078458</v>
      </c>
      <c r="L42" s="2">
        <f>TREND(Calibration!$A$2:$A$4,Calibration!$D$2:$D$4,G42)</f>
        <v>580.54243833277167</v>
      </c>
    </row>
    <row r="43" spans="1:12" x14ac:dyDescent="0.25">
      <c r="A43">
        <v>205088</v>
      </c>
      <c r="B43">
        <v>14.72099972</v>
      </c>
      <c r="C43">
        <v>0.62370002000000002</v>
      </c>
      <c r="D43">
        <v>1326.07299805</v>
      </c>
      <c r="E43">
        <v>1.61469996</v>
      </c>
      <c r="F43">
        <v>549.26098633000004</v>
      </c>
      <c r="G43">
        <v>1.51049995</v>
      </c>
      <c r="H43">
        <v>9.9000003020963209E+37</v>
      </c>
      <c r="J43" s="2">
        <f>TREND(Calibration!$A$2:$A$4,Calibration!$B$2:$B$4,C43)</f>
        <v>399.26616968834577</v>
      </c>
      <c r="K43" s="2">
        <f>TREND(Calibration!$A$2:$A$4,Calibration!$C$2:$C$4,E43)</f>
        <v>633.52339209271224</v>
      </c>
      <c r="L43" s="2">
        <f>TREND(Calibration!$A$2:$A$4,Calibration!$D$2:$D$4,G43)</f>
        <v>581.65547115548247</v>
      </c>
    </row>
    <row r="44" spans="1:12" x14ac:dyDescent="0.25">
      <c r="A44">
        <v>210088</v>
      </c>
      <c r="B44">
        <v>14.708000180000001</v>
      </c>
      <c r="C44">
        <v>0.61940002000000005</v>
      </c>
      <c r="D44">
        <v>9.9000003020963209E+37</v>
      </c>
      <c r="E44">
        <v>1.58070004</v>
      </c>
      <c r="F44">
        <v>388.25799561000002</v>
      </c>
      <c r="G44">
        <v>1.50890005</v>
      </c>
      <c r="H44">
        <v>9.9000003020963209E+37</v>
      </c>
      <c r="J44" s="2">
        <f>TREND(Calibration!$A$2:$A$4,Calibration!$B$2:$B$4,C44)</f>
        <v>396.62867513260022</v>
      </c>
      <c r="K44" s="2">
        <f>TREND(Calibration!$A$2:$A$4,Calibration!$C$2:$C$4,E44)</f>
        <v>619.76751655027044</v>
      </c>
      <c r="L44" s="2">
        <f>TREND(Calibration!$A$2:$A$4,Calibration!$D$2:$D$4,G44)</f>
        <v>580.99593004463497</v>
      </c>
    </row>
    <row r="45" spans="1:12" x14ac:dyDescent="0.25">
      <c r="A45">
        <v>215088</v>
      </c>
      <c r="B45">
        <v>14.678000450000001</v>
      </c>
      <c r="C45">
        <v>0.62370002000000002</v>
      </c>
      <c r="D45">
        <v>821.07501220999995</v>
      </c>
      <c r="E45">
        <v>1.5666999800000001</v>
      </c>
      <c r="F45">
        <v>297.13699341</v>
      </c>
      <c r="G45">
        <v>1.5110000400000001</v>
      </c>
      <c r="H45">
        <v>9.9000003020963209E+37</v>
      </c>
      <c r="J45" s="2">
        <f>TREND(Calibration!$A$2:$A$4,Calibration!$B$2:$B$4,C45)</f>
        <v>399.26616968834577</v>
      </c>
      <c r="K45" s="2">
        <f>TREND(Calibration!$A$2:$A$4,Calibration!$C$2:$C$4,E45)</f>
        <v>614.10329490072786</v>
      </c>
      <c r="L45" s="2">
        <f>TREND(Calibration!$A$2:$A$4,Calibration!$D$2:$D$4,G45)</f>
        <v>581.86162773659612</v>
      </c>
    </row>
    <row r="46" spans="1:12" x14ac:dyDescent="0.25">
      <c r="A46">
        <v>220089</v>
      </c>
      <c r="B46">
        <v>14.597000120000001</v>
      </c>
      <c r="C46">
        <v>0.62429999999999997</v>
      </c>
      <c r="D46">
        <v>9.9000003020963209E+37</v>
      </c>
      <c r="E46">
        <v>1.5915000399999999</v>
      </c>
      <c r="F46">
        <v>167.34399414000001</v>
      </c>
      <c r="G46">
        <v>1.5132000400000001</v>
      </c>
      <c r="H46">
        <v>9.9000003020963209E+37</v>
      </c>
      <c r="J46" s="2">
        <f>TREND(Calibration!$A$2:$A$4,Calibration!$B$2:$B$4,C46)</f>
        <v>399.63417991707979</v>
      </c>
      <c r="K46" s="2">
        <f>TREND(Calibration!$A$2:$A$4,Calibration!$C$2:$C$4,E46)</f>
        <v>624.13704023910179</v>
      </c>
      <c r="L46" s="2">
        <f>TREND(Calibration!$A$2:$A$4,Calibration!$D$2:$D$4,G46)</f>
        <v>582.7685534468684</v>
      </c>
    </row>
    <row r="47" spans="1:12" x14ac:dyDescent="0.25">
      <c r="A47">
        <v>225088</v>
      </c>
      <c r="B47">
        <v>14.545000079999999</v>
      </c>
      <c r="C47">
        <v>0.62370002000000002</v>
      </c>
      <c r="D47">
        <v>9.9000003020963209E+37</v>
      </c>
      <c r="E47">
        <v>1.6357999999999999</v>
      </c>
      <c r="F47">
        <v>368.12100220000002</v>
      </c>
      <c r="G47">
        <v>1.5159000199999999</v>
      </c>
      <c r="H47">
        <v>9.9000003020963209E+37</v>
      </c>
      <c r="J47" s="2">
        <f>TREND(Calibration!$A$2:$A$4,Calibration!$B$2:$B$4,C47)</f>
        <v>399.26616968834577</v>
      </c>
      <c r="K47" s="2">
        <f>TREND(Calibration!$A$2:$A$4,Calibration!$C$2:$C$4,E47)</f>
        <v>642.06016289042418</v>
      </c>
      <c r="L47" s="2">
        <f>TREND(Calibration!$A$2:$A$4,Calibration!$D$2:$D$4,G47)</f>
        <v>583.88159039196864</v>
      </c>
    </row>
    <row r="48" spans="1:12" x14ac:dyDescent="0.25">
      <c r="A48">
        <v>230088</v>
      </c>
      <c r="B48">
        <v>14.5</v>
      </c>
      <c r="C48">
        <v>0.62099998999999995</v>
      </c>
      <c r="D48">
        <v>1226.4520263700001</v>
      </c>
      <c r="E48">
        <v>1.63789999</v>
      </c>
      <c r="F48">
        <v>699.65197753999996</v>
      </c>
      <c r="G48">
        <v>1.51909995</v>
      </c>
      <c r="H48">
        <v>9.9000003020963209E+37</v>
      </c>
      <c r="J48" s="2">
        <f>TREND(Calibration!$A$2:$A$4,Calibration!$B$2:$B$4,C48)</f>
        <v>397.61005005454348</v>
      </c>
      <c r="K48" s="2">
        <f>TREND(Calibration!$A$2:$A$4,Calibration!$C$2:$C$4,E48)</f>
        <v>642.90978845073062</v>
      </c>
      <c r="L48" s="2">
        <f>TREND(Calibration!$A$2:$A$4,Calibration!$D$2:$D$4,G48)</f>
        <v>585.20072620472843</v>
      </c>
    </row>
    <row r="49" spans="1:12" x14ac:dyDescent="0.25">
      <c r="A49">
        <v>235088</v>
      </c>
      <c r="B49">
        <v>14.51299953</v>
      </c>
      <c r="C49">
        <v>0.61780000000000002</v>
      </c>
      <c r="D49">
        <v>843.80102538999995</v>
      </c>
      <c r="E49">
        <v>1.64059997</v>
      </c>
      <c r="F49">
        <v>1100.13793945</v>
      </c>
      <c r="G49">
        <v>1.5159000199999999</v>
      </c>
      <c r="H49">
        <v>9.9000003020963209E+37</v>
      </c>
      <c r="J49" s="2">
        <f>TREND(Calibration!$A$2:$A$4,Calibration!$B$2:$B$4,C49)</f>
        <v>395.64726954211551</v>
      </c>
      <c r="K49" s="2">
        <f>TREND(Calibration!$A$2:$A$4,Calibration!$C$2:$C$4,E49)</f>
        <v>644.00216128122793</v>
      </c>
      <c r="L49" s="2">
        <f>TREND(Calibration!$A$2:$A$4,Calibration!$D$2:$D$4,G49)</f>
        <v>583.88159039196864</v>
      </c>
    </row>
    <row r="50" spans="1:12" x14ac:dyDescent="0.25">
      <c r="A50">
        <v>240089</v>
      </c>
      <c r="B50">
        <v>14.538999560000001</v>
      </c>
      <c r="C50">
        <v>0.62370002000000002</v>
      </c>
      <c r="D50">
        <v>579.57202147999999</v>
      </c>
      <c r="E50">
        <v>1.63849998</v>
      </c>
      <c r="F50">
        <v>9.9000003020963209E+37</v>
      </c>
      <c r="G50">
        <v>1.5159000199999999</v>
      </c>
      <c r="H50">
        <v>9.9000003020963209E+37</v>
      </c>
      <c r="J50" s="2">
        <f>TREND(Calibration!$A$2:$A$4,Calibration!$B$2:$B$4,C50)</f>
        <v>399.26616968834577</v>
      </c>
      <c r="K50" s="2">
        <f>TREND(Calibration!$A$2:$A$4,Calibration!$C$2:$C$4,E50)</f>
        <v>643.15253572092161</v>
      </c>
      <c r="L50" s="2">
        <f>TREND(Calibration!$A$2:$A$4,Calibration!$D$2:$D$4,G50)</f>
        <v>583.88159039196864</v>
      </c>
    </row>
    <row r="51" spans="1:12" x14ac:dyDescent="0.25">
      <c r="A51">
        <v>245090</v>
      </c>
      <c r="B51">
        <v>14.55200005</v>
      </c>
      <c r="C51">
        <v>0.62319999999999998</v>
      </c>
      <c r="D51">
        <v>750.58898925999995</v>
      </c>
      <c r="E51">
        <v>1.6454999400000001</v>
      </c>
      <c r="F51">
        <v>9.9000003020963209E+37</v>
      </c>
      <c r="G51">
        <v>1.51370001</v>
      </c>
      <c r="H51">
        <v>9.9000003020963209E+37</v>
      </c>
      <c r="J51" s="2">
        <f>TREND(Calibration!$A$2:$A$4,Calibration!$B$2:$B$4,C51)</f>
        <v>398.95947200747042</v>
      </c>
      <c r="K51" s="2">
        <f>TREND(Calibration!$A$2:$A$4,Calibration!$C$2:$C$4,E51)</f>
        <v>645.98461822470608</v>
      </c>
      <c r="L51" s="2">
        <f>TREND(Calibration!$A$2:$A$4,Calibration!$D$2:$D$4,G51)</f>
        <v>582.97466055930693</v>
      </c>
    </row>
    <row r="52" spans="1:12" x14ac:dyDescent="0.25">
      <c r="A52">
        <v>250088</v>
      </c>
      <c r="B52">
        <v>14.588000299999999</v>
      </c>
      <c r="C52">
        <v>0.62480002999999995</v>
      </c>
      <c r="D52">
        <v>9.9000003020963209E+37</v>
      </c>
      <c r="E52">
        <v>1.6439000399999999</v>
      </c>
      <c r="F52">
        <v>9.9000003020963209E+37</v>
      </c>
      <c r="G52">
        <v>1.51479995</v>
      </c>
      <c r="H52">
        <v>9.9000003020963209E+37</v>
      </c>
      <c r="J52" s="2">
        <f>TREND(Calibration!$A$2:$A$4,Calibration!$B$2:$B$4,C52)</f>
        <v>399.94088373166335</v>
      </c>
      <c r="K52" s="2">
        <f>TREND(Calibration!$A$2:$A$4,Calibration!$C$2:$C$4,E52)</f>
        <v>645.3373218404688</v>
      </c>
      <c r="L52" s="2">
        <f>TREND(Calibration!$A$2:$A$4,Calibration!$D$2:$D$4,G52)</f>
        <v>583.42809868010545</v>
      </c>
    </row>
    <row r="53" spans="1:12" x14ac:dyDescent="0.25">
      <c r="A53">
        <v>255088</v>
      </c>
      <c r="B53">
        <v>14.60700035</v>
      </c>
      <c r="C53">
        <v>0.62319999999999998</v>
      </c>
      <c r="D53">
        <v>892.22100829999999</v>
      </c>
      <c r="E53">
        <v>1.61150002</v>
      </c>
      <c r="F53">
        <v>9.9000003020963209E+37</v>
      </c>
      <c r="G53">
        <v>1.5163999800000001</v>
      </c>
      <c r="H53">
        <v>9.9000003020963209E+37</v>
      </c>
      <c r="J53" s="2">
        <f>TREND(Calibration!$A$2:$A$4,Calibration!$B$2:$B$4,C53)</f>
        <v>398.95947200747042</v>
      </c>
      <c r="K53" s="2">
        <f>TREND(Calibration!$A$2:$A$4,Calibration!$C$2:$C$4,E53)</f>
        <v>632.22874268226417</v>
      </c>
      <c r="L53" s="2">
        <f>TREND(Calibration!$A$2:$A$4,Calibration!$D$2:$D$4,G53)</f>
        <v>584.08769338201773</v>
      </c>
    </row>
    <row r="54" spans="1:12" x14ac:dyDescent="0.25">
      <c r="A54">
        <v>260089</v>
      </c>
      <c r="B54">
        <v>14.62300014</v>
      </c>
      <c r="C54">
        <v>0.62</v>
      </c>
      <c r="D54">
        <v>1144.0970459</v>
      </c>
      <c r="E54">
        <v>1.5942000199999999</v>
      </c>
      <c r="F54">
        <v>9.9000003020963209E+37</v>
      </c>
      <c r="G54">
        <v>1.51909995</v>
      </c>
      <c r="H54">
        <v>9.9000003020963209E+37</v>
      </c>
      <c r="J54" s="2">
        <f>TREND(Calibration!$A$2:$A$4,Calibration!$B$2:$B$4,C54)</f>
        <v>396.99668536133419</v>
      </c>
      <c r="K54" s="2">
        <f>TREND(Calibration!$A$2:$A$4,Calibration!$C$2:$C$4,E54)</f>
        <v>625.2294130695991</v>
      </c>
      <c r="L54" s="2">
        <f>TREND(Calibration!$A$2:$A$4,Calibration!$D$2:$D$4,G54)</f>
        <v>585.20072620472843</v>
      </c>
    </row>
    <row r="55" spans="1:12" x14ac:dyDescent="0.25">
      <c r="A55">
        <v>265088</v>
      </c>
      <c r="B55">
        <v>14.583999629999999</v>
      </c>
      <c r="C55">
        <v>0.62209999999999999</v>
      </c>
      <c r="D55">
        <v>980.17401123000002</v>
      </c>
      <c r="E55">
        <v>1.5811999999999999</v>
      </c>
      <c r="F55">
        <v>1220.93395996</v>
      </c>
      <c r="G55">
        <v>1.51859999</v>
      </c>
      <c r="H55">
        <v>9.9000003020963209E+37</v>
      </c>
      <c r="J55" s="2">
        <f>TREND(Calibration!$A$2:$A$4,Calibration!$B$2:$B$4,C55)</f>
        <v>398.28476409786111</v>
      </c>
      <c r="K55" s="2">
        <f>TREND(Calibration!$A$2:$A$4,Calibration!$C$2:$C$4,E55)</f>
        <v>619.96979313022121</v>
      </c>
      <c r="L55" s="2">
        <f>TREND(Calibration!$A$2:$A$4,Calibration!$D$2:$D$4,G55)</f>
        <v>584.99462321467945</v>
      </c>
    </row>
    <row r="56" spans="1:12" x14ac:dyDescent="0.25">
      <c r="A56">
        <v>270101</v>
      </c>
      <c r="B56">
        <v>14.55500031</v>
      </c>
      <c r="C56">
        <v>0.62209999999999999</v>
      </c>
      <c r="D56">
        <v>1290.9470214800001</v>
      </c>
      <c r="E56">
        <v>1.6093000200000001</v>
      </c>
      <c r="F56">
        <v>830.00402831999997</v>
      </c>
      <c r="G56">
        <v>1.5212999599999999</v>
      </c>
      <c r="H56">
        <v>9.9000003020963209E+37</v>
      </c>
      <c r="J56" s="2">
        <f>TREND(Calibration!$A$2:$A$4,Calibration!$B$2:$B$4,C56)</f>
        <v>398.28476409786111</v>
      </c>
      <c r="K56" s="2">
        <f>TREND(Calibration!$A$2:$A$4,Calibration!$C$2:$C$4,E56)</f>
        <v>631.3386545234282</v>
      </c>
      <c r="L56" s="2">
        <f>TREND(Calibration!$A$2:$A$4,Calibration!$D$2:$D$4,G56)</f>
        <v>586.10765603739014</v>
      </c>
    </row>
    <row r="57" spans="1:12" x14ac:dyDescent="0.25">
      <c r="A57">
        <v>275089</v>
      </c>
      <c r="B57">
        <v>14.53199959</v>
      </c>
      <c r="C57">
        <v>0.62370002000000002</v>
      </c>
      <c r="D57">
        <v>1038.8649902300001</v>
      </c>
      <c r="E57">
        <v>1.6525000299999999</v>
      </c>
      <c r="F57">
        <v>1361.6710205100001</v>
      </c>
      <c r="G57">
        <v>1.5245000099999999</v>
      </c>
      <c r="H57">
        <v>9.9000003020963209E+37</v>
      </c>
      <c r="J57" s="2">
        <f>TREND(Calibration!$A$2:$A$4,Calibration!$B$2:$B$4,C57)</f>
        <v>399.26616968834577</v>
      </c>
      <c r="K57" s="2">
        <f>TREND(Calibration!$A$2:$A$4,Calibration!$C$2:$C$4,E57)</f>
        <v>648.81675332460895</v>
      </c>
      <c r="L57" s="2">
        <f>TREND(Calibration!$A$2:$A$4,Calibration!$D$2:$D$4,G57)</f>
        <v>587.42684131882504</v>
      </c>
    </row>
    <row r="58" spans="1:12" x14ac:dyDescent="0.25">
      <c r="A58">
        <v>280100</v>
      </c>
      <c r="B58">
        <v>14.519000050000001</v>
      </c>
      <c r="C58">
        <v>0.62910001999999998</v>
      </c>
      <c r="D58">
        <v>740.04901123000002</v>
      </c>
      <c r="E58">
        <v>1.6174000500000001</v>
      </c>
      <c r="F58">
        <v>9.9000003020963209E+37</v>
      </c>
      <c r="G58">
        <v>1.51909995</v>
      </c>
      <c r="H58">
        <v>9.9000003020963209E+37</v>
      </c>
      <c r="J58" s="2">
        <f>TREND(Calibration!$A$2:$A$4,Calibration!$B$2:$B$4,C58)</f>
        <v>402.57837215370074</v>
      </c>
      <c r="K58" s="2">
        <f>TREND(Calibration!$A$2:$A$4,Calibration!$C$2:$C$4,E58)</f>
        <v>634.61580942761759</v>
      </c>
      <c r="L58" s="2">
        <f>TREND(Calibration!$A$2:$A$4,Calibration!$D$2:$D$4,G58)</f>
        <v>585.20072620472843</v>
      </c>
    </row>
    <row r="59" spans="1:12" x14ac:dyDescent="0.25">
      <c r="A59">
        <v>285089</v>
      </c>
      <c r="B59">
        <v>14.55200005</v>
      </c>
      <c r="C59">
        <v>0.62639999000000002</v>
      </c>
      <c r="D59">
        <v>721.09600829999999</v>
      </c>
      <c r="E59">
        <v>1.59800005</v>
      </c>
      <c r="F59">
        <v>1350.5319824200001</v>
      </c>
      <c r="G59">
        <v>1.5163999800000001</v>
      </c>
      <c r="H59">
        <v>9.9000003020963209E+37</v>
      </c>
      <c r="J59" s="2">
        <f>TREND(Calibration!$A$2:$A$4,Calibration!$B$2:$B$4,C59)</f>
        <v>400.92225251989845</v>
      </c>
      <c r="K59" s="2">
        <f>TREND(Calibration!$A$2:$A$4,Calibration!$C$2:$C$4,E59)</f>
        <v>626.76685020879074</v>
      </c>
      <c r="L59" s="2">
        <f>TREND(Calibration!$A$2:$A$4,Calibration!$D$2:$D$4,G59)</f>
        <v>584.08769338201773</v>
      </c>
    </row>
    <row r="60" spans="1:12" x14ac:dyDescent="0.25">
      <c r="A60">
        <v>290089</v>
      </c>
      <c r="B60">
        <v>14.61299992</v>
      </c>
      <c r="C60">
        <v>0.63020003000000002</v>
      </c>
      <c r="D60">
        <v>967.84100341999999</v>
      </c>
      <c r="E60">
        <v>1.6093000200000001</v>
      </c>
      <c r="F60">
        <v>1127.1569824200001</v>
      </c>
      <c r="G60">
        <v>1.51540005</v>
      </c>
      <c r="H60">
        <v>9.9000003020963209E+37</v>
      </c>
      <c r="J60" s="2">
        <f>TREND(Calibration!$A$2:$A$4,Calibration!$B$2:$B$4,C60)</f>
        <v>403.25308619701838</v>
      </c>
      <c r="K60" s="2">
        <f>TREND(Calibration!$A$2:$A$4,Calibration!$C$2:$C$4,E60)</f>
        <v>631.3386545234282</v>
      </c>
      <c r="L60" s="2">
        <f>TREND(Calibration!$A$2:$A$4,Calibration!$D$2:$D$4,G60)</f>
        <v>583.67548327953011</v>
      </c>
    </row>
    <row r="61" spans="1:12" x14ac:dyDescent="0.25">
      <c r="A61">
        <v>295089</v>
      </c>
      <c r="B61">
        <v>14.6590004</v>
      </c>
      <c r="C61">
        <v>0.62699996999999996</v>
      </c>
      <c r="D61">
        <v>960.96600341999999</v>
      </c>
      <c r="E61">
        <v>1.6081999499999999</v>
      </c>
      <c r="F61">
        <v>9.9000003020963209E+37</v>
      </c>
      <c r="G61">
        <v>1.5202000099999999</v>
      </c>
      <c r="H61">
        <v>9.9000003020963209E+37</v>
      </c>
      <c r="J61" s="2">
        <f>TREND(Calibration!$A$2:$A$4,Calibration!$B$2:$B$4,C61)</f>
        <v>401.29026274863241</v>
      </c>
      <c r="K61" s="2">
        <f>TREND(Calibration!$A$2:$A$4,Calibration!$C$2:$C$4,E61)</f>
        <v>630.89358212302329</v>
      </c>
      <c r="L61" s="2">
        <f>TREND(Calibration!$A$2:$A$4,Calibration!$D$2:$D$4,G61)</f>
        <v>585.65421379420206</v>
      </c>
    </row>
    <row r="62" spans="1:12" x14ac:dyDescent="0.25">
      <c r="A62">
        <v>300089</v>
      </c>
      <c r="B62">
        <v>14.72399998</v>
      </c>
      <c r="C62">
        <v>0.63290000000000002</v>
      </c>
      <c r="D62">
        <v>9.9000003020963209E+37</v>
      </c>
      <c r="E62">
        <v>1.59309995</v>
      </c>
      <c r="F62">
        <v>1308.1760253899999</v>
      </c>
      <c r="G62">
        <v>1.52079999</v>
      </c>
      <c r="H62">
        <v>9.9000003020963209E+37</v>
      </c>
      <c r="J62" s="2">
        <f>TREND(Calibration!$A$2:$A$4,Calibration!$B$2:$B$4,C62)</f>
        <v>404.90916902857106</v>
      </c>
      <c r="K62" s="2">
        <f>TREND(Calibration!$A$2:$A$4,Calibration!$C$2:$C$4,E62)</f>
        <v>624.78434066919431</v>
      </c>
      <c r="L62" s="2">
        <f>TREND(Calibration!$A$2:$A$4,Calibration!$D$2:$D$4,G62)</f>
        <v>585.90154892495173</v>
      </c>
    </row>
    <row r="63" spans="1:12" x14ac:dyDescent="0.25">
      <c r="A63">
        <v>305089</v>
      </c>
      <c r="B63">
        <v>14.76299953</v>
      </c>
      <c r="C63">
        <v>0.63669997</v>
      </c>
      <c r="D63">
        <v>9.9000003020963209E+37</v>
      </c>
      <c r="E63">
        <v>1.60339999</v>
      </c>
      <c r="F63">
        <v>1234.5100097699999</v>
      </c>
      <c r="G63">
        <v>1.52289999</v>
      </c>
      <c r="H63">
        <v>9.9000003020963209E+37</v>
      </c>
      <c r="J63" s="2">
        <f>TREND(Calibration!$A$2:$A$4,Calibration!$B$2:$B$4,C63)</f>
        <v>407.23995976973305</v>
      </c>
      <c r="K63" s="2">
        <f>TREND(Calibration!$A$2:$A$4,Calibration!$C$2:$C$4,E63)</f>
        <v>628.9515877780749</v>
      </c>
      <c r="L63" s="2">
        <f>TREND(Calibration!$A$2:$A$4,Calibration!$D$2:$D$4,G63)</f>
        <v>586.76725073930243</v>
      </c>
    </row>
    <row r="64" spans="1:12" x14ac:dyDescent="0.25">
      <c r="A64">
        <v>310089</v>
      </c>
      <c r="B64">
        <v>14.75899982</v>
      </c>
      <c r="C64">
        <v>0.63990002999999995</v>
      </c>
      <c r="D64">
        <v>9.9000003020963209E+37</v>
      </c>
      <c r="E64">
        <v>1.6444000000000001</v>
      </c>
      <c r="F64">
        <v>999.81298828000001</v>
      </c>
      <c r="G64">
        <v>1.52349997</v>
      </c>
      <c r="H64">
        <v>9.9000003020963209E+37</v>
      </c>
      <c r="J64" s="2">
        <f>TREND(Calibration!$A$2:$A$4,Calibration!$B$2:$B$4,C64)</f>
        <v>409.2027832181189</v>
      </c>
      <c r="K64" s="2">
        <f>TREND(Calibration!$A$2:$A$4,Calibration!$C$2:$C$4,E64)</f>
        <v>645.53959842041968</v>
      </c>
      <c r="L64" s="2">
        <f>TREND(Calibration!$A$2:$A$4,Calibration!$D$2:$D$4,G64)</f>
        <v>587.01458587005209</v>
      </c>
    </row>
    <row r="65" spans="1:12" x14ac:dyDescent="0.25">
      <c r="A65">
        <v>315088</v>
      </c>
      <c r="B65">
        <v>14.73400021</v>
      </c>
      <c r="C65">
        <v>0.63400000000000001</v>
      </c>
      <c r="D65">
        <v>9.9000003020963209E+37</v>
      </c>
      <c r="E65">
        <v>1.64170003</v>
      </c>
      <c r="F65">
        <v>698.41802978999999</v>
      </c>
      <c r="G65">
        <v>1.5202000099999999</v>
      </c>
      <c r="H65">
        <v>9.9000003020963209E+37</v>
      </c>
      <c r="J65" s="2">
        <f>TREND(Calibration!$A$2:$A$4,Calibration!$B$2:$B$4,C65)</f>
        <v>405.58387693818037</v>
      </c>
      <c r="K65" s="2">
        <f>TREND(Calibration!$A$2:$A$4,Calibration!$C$2:$C$4,E65)</f>
        <v>644.4472296357776</v>
      </c>
      <c r="L65" s="2">
        <f>TREND(Calibration!$A$2:$A$4,Calibration!$D$2:$D$4,G65)</f>
        <v>585.65421379420206</v>
      </c>
    </row>
    <row r="66" spans="1:12" x14ac:dyDescent="0.25">
      <c r="A66">
        <v>320090</v>
      </c>
      <c r="B66">
        <v>14.711000439999999</v>
      </c>
      <c r="C66">
        <v>0.63779998000000004</v>
      </c>
      <c r="D66">
        <v>9.9000003020963209E+37</v>
      </c>
      <c r="E66">
        <v>1.58070004</v>
      </c>
      <c r="F66">
        <v>311.28399658000001</v>
      </c>
      <c r="G66">
        <v>1.52180004</v>
      </c>
      <c r="H66">
        <v>9.9000003020963209E+37</v>
      </c>
      <c r="J66" s="2">
        <f>TREND(Calibration!$A$2:$A$4,Calibration!$B$2:$B$4,C66)</f>
        <v>407.91467381305068</v>
      </c>
      <c r="K66" s="2">
        <f>TREND(Calibration!$A$2:$A$4,Calibration!$C$2:$C$4,E66)</f>
        <v>619.76751655027044</v>
      </c>
      <c r="L66" s="2">
        <f>TREND(Calibration!$A$2:$A$4,Calibration!$D$2:$D$4,G66)</f>
        <v>586.31380849611435</v>
      </c>
    </row>
    <row r="67" spans="1:12" x14ac:dyDescent="0.25">
      <c r="A67">
        <v>325089</v>
      </c>
      <c r="B67">
        <v>14.64299965</v>
      </c>
      <c r="C67">
        <v>0.63559997000000001</v>
      </c>
      <c r="D67">
        <v>9.9000003020963209E+37</v>
      </c>
      <c r="E67">
        <v>1.66390002</v>
      </c>
      <c r="F67">
        <v>425.83898926000001</v>
      </c>
      <c r="G67">
        <v>1.51859999</v>
      </c>
      <c r="H67">
        <v>9.9000003020963209E+37</v>
      </c>
      <c r="J67" s="2">
        <f>TREND(Calibration!$A$2:$A$4,Calibration!$B$2:$B$4,C67)</f>
        <v>406.56525186012368</v>
      </c>
      <c r="K67" s="2">
        <f>TREND(Calibration!$A$2:$A$4,Calibration!$C$2:$C$4,E67)</f>
        <v>653.42902428363129</v>
      </c>
      <c r="L67" s="2">
        <f>TREND(Calibration!$A$2:$A$4,Calibration!$D$2:$D$4,G67)</f>
        <v>584.99462321467945</v>
      </c>
    </row>
    <row r="68" spans="1:12" x14ac:dyDescent="0.25">
      <c r="A68">
        <v>330089</v>
      </c>
      <c r="B68">
        <v>14.61699963</v>
      </c>
      <c r="C68">
        <v>0.63400000000000001</v>
      </c>
      <c r="D68">
        <v>9.9000003020963209E+37</v>
      </c>
      <c r="E68">
        <v>1.63310003</v>
      </c>
      <c r="F68">
        <v>304.79299927</v>
      </c>
      <c r="G68">
        <v>1.51909995</v>
      </c>
      <c r="H68">
        <v>9.9000003020963209E+37</v>
      </c>
      <c r="J68" s="2">
        <f>TREND(Calibration!$A$2:$A$4,Calibration!$B$2:$B$4,C68)</f>
        <v>405.58387693818037</v>
      </c>
      <c r="K68" s="2">
        <f>TREND(Calibration!$A$2:$A$4,Calibration!$C$2:$C$4,E68)</f>
        <v>640.96779410578222</v>
      </c>
      <c r="L68" s="2">
        <f>TREND(Calibration!$A$2:$A$4,Calibration!$D$2:$D$4,G68)</f>
        <v>585.20072620472843</v>
      </c>
    </row>
    <row r="69" spans="1:12" x14ac:dyDescent="0.25">
      <c r="A69">
        <v>335090</v>
      </c>
      <c r="B69">
        <v>14.60400009</v>
      </c>
      <c r="C69">
        <v>0.62589996999999997</v>
      </c>
      <c r="D69">
        <v>9.9000003020963209E+37</v>
      </c>
      <c r="E69">
        <v>1.63419998</v>
      </c>
      <c r="F69">
        <v>476.72698974999997</v>
      </c>
      <c r="G69">
        <v>1.52180004</v>
      </c>
      <c r="H69">
        <v>9.9000003020963209E+37</v>
      </c>
      <c r="J69" s="2">
        <f>TREND(Calibration!$A$2:$A$4,Calibration!$B$2:$B$4,C69)</f>
        <v>400.6155548390231</v>
      </c>
      <c r="K69" s="2">
        <f>TREND(Calibration!$A$2:$A$4,Calibration!$C$2:$C$4,E69)</f>
        <v>641.41281795592386</v>
      </c>
      <c r="L69" s="2">
        <f>TREND(Calibration!$A$2:$A$4,Calibration!$D$2:$D$4,G69)</f>
        <v>586.31380849611435</v>
      </c>
    </row>
    <row r="70" spans="1:12" x14ac:dyDescent="0.25">
      <c r="A70">
        <v>340090</v>
      </c>
      <c r="B70">
        <v>14.60400009</v>
      </c>
      <c r="C70">
        <v>0.62429999999999997</v>
      </c>
      <c r="D70">
        <v>1256.5620117200001</v>
      </c>
      <c r="E70">
        <v>1.6066000499999999</v>
      </c>
      <c r="F70">
        <v>557.96398925999995</v>
      </c>
      <c r="G70">
        <v>1.5224000200000001</v>
      </c>
      <c r="H70">
        <v>9.9000003020963209E+37</v>
      </c>
      <c r="J70" s="2">
        <f>TREND(Calibration!$A$2:$A$4,Calibration!$B$2:$B$4,C70)</f>
        <v>399.63417991707979</v>
      </c>
      <c r="K70" s="2">
        <f>TREND(Calibration!$A$2:$A$4,Calibration!$C$2:$C$4,E70)</f>
        <v>630.24628573878613</v>
      </c>
      <c r="L70" s="2">
        <f>TREND(Calibration!$A$2:$A$4,Calibration!$D$2:$D$4,G70)</f>
        <v>586.5611436268639</v>
      </c>
    </row>
    <row r="71" spans="1:12" x14ac:dyDescent="0.25">
      <c r="A71">
        <v>345090</v>
      </c>
      <c r="B71">
        <v>14.64599991</v>
      </c>
      <c r="C71">
        <v>0.62429999999999997</v>
      </c>
      <c r="D71">
        <v>1126.1359863299999</v>
      </c>
      <c r="E71">
        <v>1.6050000200000001</v>
      </c>
      <c r="F71">
        <v>561.77301024999997</v>
      </c>
      <c r="G71">
        <v>1.51970005</v>
      </c>
      <c r="H71">
        <v>9.9000003020963209E+37</v>
      </c>
      <c r="J71" s="2">
        <f>TREND(Calibration!$A$2:$A$4,Calibration!$B$2:$B$4,C71)</f>
        <v>399.63417991707979</v>
      </c>
      <c r="K71" s="2">
        <f>TREND(Calibration!$A$2:$A$4,Calibration!$C$2:$C$4,E71)</f>
        <v>629.59893675843057</v>
      </c>
      <c r="L71" s="2">
        <f>TREND(Calibration!$A$2:$A$4,Calibration!$D$2:$D$4,G71)</f>
        <v>585.44811080415309</v>
      </c>
    </row>
    <row r="72" spans="1:12" x14ac:dyDescent="0.25">
      <c r="A72">
        <v>350089</v>
      </c>
      <c r="B72">
        <v>14.664999959999999</v>
      </c>
      <c r="C72">
        <v>0.62269998000000004</v>
      </c>
      <c r="D72">
        <v>865.79199218999997</v>
      </c>
      <c r="E72">
        <v>1.6648999499999999</v>
      </c>
      <c r="F72">
        <v>741.17901611000002</v>
      </c>
      <c r="G72">
        <v>1.5212999599999999</v>
      </c>
      <c r="H72">
        <v>9.9000003020963209E+37</v>
      </c>
      <c r="J72" s="2">
        <f>TREND(Calibration!$A$2:$A$4,Calibration!$B$2:$B$4,C72)</f>
        <v>398.65277432659514</v>
      </c>
      <c r="K72" s="2">
        <f>TREND(Calibration!$A$2:$A$4,Calibration!$C$2:$C$4,E72)</f>
        <v>653.83358148938794</v>
      </c>
      <c r="L72" s="2">
        <f>TREND(Calibration!$A$2:$A$4,Calibration!$D$2:$D$4,G72)</f>
        <v>586.10765603739014</v>
      </c>
    </row>
    <row r="73" spans="1:12" x14ac:dyDescent="0.25">
      <c r="A73">
        <v>355089</v>
      </c>
      <c r="B73">
        <v>14.70400047</v>
      </c>
      <c r="C73">
        <v>0.62480002999999995</v>
      </c>
      <c r="D73">
        <v>1102.3919677700001</v>
      </c>
      <c r="E73">
        <v>1.6038999599999999</v>
      </c>
      <c r="F73">
        <v>673.98498534999999</v>
      </c>
      <c r="G73">
        <v>1.5202000099999999</v>
      </c>
      <c r="H73">
        <v>9.9000003020963209E+37</v>
      </c>
      <c r="J73" s="2">
        <f>TREND(Calibration!$A$2:$A$4,Calibration!$B$2:$B$4,C73)</f>
        <v>399.94088373166335</v>
      </c>
      <c r="K73" s="2">
        <f>TREND(Calibration!$A$2:$A$4,Calibration!$C$2:$C$4,E73)</f>
        <v>629.15386840388089</v>
      </c>
      <c r="L73" s="2">
        <f>TREND(Calibration!$A$2:$A$4,Calibration!$D$2:$D$4,G73)</f>
        <v>585.65421379420206</v>
      </c>
    </row>
    <row r="74" spans="1:12" x14ac:dyDescent="0.25">
      <c r="A74">
        <v>360089</v>
      </c>
      <c r="B74">
        <v>14.678000450000001</v>
      </c>
      <c r="C74">
        <v>0.62319999999999998</v>
      </c>
      <c r="D74">
        <v>9.9000003020963209E+37</v>
      </c>
      <c r="E74">
        <v>1.6011999800000001</v>
      </c>
      <c r="F74">
        <v>481.81900023999998</v>
      </c>
      <c r="G74">
        <v>1.51970005</v>
      </c>
      <c r="H74">
        <v>9.9000003020963209E+37</v>
      </c>
      <c r="J74" s="2">
        <f>TREND(Calibration!$A$2:$A$4,Calibration!$B$2:$B$4,C74)</f>
        <v>398.95947200747042</v>
      </c>
      <c r="K74" s="2">
        <f>TREND(Calibration!$A$2:$A$4,Calibration!$C$2:$C$4,E74)</f>
        <v>628.06149557338358</v>
      </c>
      <c r="L74" s="2">
        <f>TREND(Calibration!$A$2:$A$4,Calibration!$D$2:$D$4,G74)</f>
        <v>585.44811080415309</v>
      </c>
    </row>
    <row r="75" spans="1:12" x14ac:dyDescent="0.25">
      <c r="A75">
        <v>365089</v>
      </c>
      <c r="B75">
        <v>14.635999679999999</v>
      </c>
      <c r="C75">
        <v>0.62319999999999998</v>
      </c>
      <c r="D75">
        <v>1243.5770263700001</v>
      </c>
      <c r="E75">
        <v>1.59309995</v>
      </c>
      <c r="F75">
        <v>587.15301513999998</v>
      </c>
      <c r="G75">
        <v>1.52079999</v>
      </c>
      <c r="H75">
        <v>9.9000003020963209E+37</v>
      </c>
      <c r="J75" s="2">
        <f>TREND(Calibration!$A$2:$A$4,Calibration!$B$2:$B$4,C75)</f>
        <v>398.95947200747042</v>
      </c>
      <c r="K75" s="2">
        <f>TREND(Calibration!$A$2:$A$4,Calibration!$C$2:$C$4,E75)</f>
        <v>624.78434066919431</v>
      </c>
      <c r="L75" s="2">
        <f>TREND(Calibration!$A$2:$A$4,Calibration!$D$2:$D$4,G75)</f>
        <v>585.90154892495173</v>
      </c>
    </row>
    <row r="76" spans="1:12" x14ac:dyDescent="0.25">
      <c r="A76">
        <v>370090</v>
      </c>
      <c r="B76">
        <v>14.588000299999999</v>
      </c>
      <c r="C76">
        <v>0.62540001000000001</v>
      </c>
      <c r="D76">
        <v>962.81896973000005</v>
      </c>
      <c r="E76">
        <v>1.5699000400000001</v>
      </c>
      <c r="F76">
        <v>676.50097656000003</v>
      </c>
      <c r="G76">
        <v>1.5202000099999999</v>
      </c>
      <c r="H76">
        <v>9.9000003020963209E+37</v>
      </c>
      <c r="J76" s="2">
        <f>TREND(Calibration!$A$2:$A$4,Calibration!$B$2:$B$4,C76)</f>
        <v>400.30889396039743</v>
      </c>
      <c r="K76" s="2">
        <f>TREND(Calibration!$A$2:$A$4,Calibration!$C$2:$C$4,E76)</f>
        <v>615.39799286143909</v>
      </c>
      <c r="L76" s="2">
        <f>TREND(Calibration!$A$2:$A$4,Calibration!$D$2:$D$4,G76)</f>
        <v>585.65421379420206</v>
      </c>
    </row>
    <row r="77" spans="1:12" x14ac:dyDescent="0.25">
      <c r="A77">
        <v>375091</v>
      </c>
      <c r="B77">
        <v>14.588000299999999</v>
      </c>
      <c r="C77">
        <v>0.62589996999999997</v>
      </c>
      <c r="D77">
        <v>440.04098511000001</v>
      </c>
      <c r="E77">
        <v>1.6617000099999999</v>
      </c>
      <c r="F77">
        <v>9.9000003020963209E+37</v>
      </c>
      <c r="G77">
        <v>1.52079999</v>
      </c>
      <c r="H77">
        <v>9.9000003020963209E+37</v>
      </c>
      <c r="J77" s="2">
        <f>TREND(Calibration!$A$2:$A$4,Calibration!$B$2:$B$4,C77)</f>
        <v>400.6155548390231</v>
      </c>
      <c r="K77" s="2">
        <f>TREND(Calibration!$A$2:$A$4,Calibration!$C$2:$C$4,E77)</f>
        <v>652.53893207893987</v>
      </c>
      <c r="L77" s="2">
        <f>TREND(Calibration!$A$2:$A$4,Calibration!$D$2:$D$4,G77)</f>
        <v>585.90154892495173</v>
      </c>
    </row>
    <row r="78" spans="1:12" x14ac:dyDescent="0.25">
      <c r="A78">
        <v>380090</v>
      </c>
      <c r="B78">
        <v>14.51299953</v>
      </c>
      <c r="C78">
        <v>0.62699996999999996</v>
      </c>
      <c r="D78">
        <v>9.9000003020963209E+37</v>
      </c>
      <c r="E78">
        <v>1.66550004</v>
      </c>
      <c r="F78">
        <v>1259.01293945</v>
      </c>
      <c r="G78">
        <v>1.5163999800000001</v>
      </c>
      <c r="H78">
        <v>9.9000003020963209E+37</v>
      </c>
      <c r="J78" s="2">
        <f>TREND(Calibration!$A$2:$A$4,Calibration!$B$2:$B$4,C78)</f>
        <v>401.29026274863241</v>
      </c>
      <c r="K78" s="2">
        <f>TREND(Calibration!$A$2:$A$4,Calibration!$C$2:$C$4,E78)</f>
        <v>654.07636921813162</v>
      </c>
      <c r="L78" s="2">
        <f>TREND(Calibration!$A$2:$A$4,Calibration!$D$2:$D$4,G78)</f>
        <v>584.08769338201773</v>
      </c>
    </row>
    <row r="79" spans="1:12" x14ac:dyDescent="0.25">
      <c r="A79">
        <v>385091</v>
      </c>
      <c r="B79">
        <v>14.53199959</v>
      </c>
      <c r="C79">
        <v>0.63180000000000003</v>
      </c>
      <c r="D79">
        <v>710.73400878999996</v>
      </c>
      <c r="E79">
        <v>1.62549996</v>
      </c>
      <c r="F79">
        <v>9.9000003020963209E+37</v>
      </c>
      <c r="G79">
        <v>1.5132000400000001</v>
      </c>
      <c r="H79">
        <v>9.9000003020963209E+37</v>
      </c>
      <c r="J79" s="2">
        <f>TREND(Calibration!$A$2:$A$4,Calibration!$B$2:$B$4,C79)</f>
        <v>404.23446111896169</v>
      </c>
      <c r="K79" s="2">
        <f>TREND(Calibration!$A$2:$A$4,Calibration!$C$2:$C$4,E79)</f>
        <v>637.89291578154359</v>
      </c>
      <c r="L79" s="2">
        <f>TREND(Calibration!$A$2:$A$4,Calibration!$D$2:$D$4,G79)</f>
        <v>582.7685534468684</v>
      </c>
    </row>
    <row r="80" spans="1:12" x14ac:dyDescent="0.25">
      <c r="A80">
        <v>390120</v>
      </c>
      <c r="B80">
        <v>14.49699974</v>
      </c>
      <c r="C80">
        <v>0.63450002999999999</v>
      </c>
      <c r="D80">
        <v>9.9000003020963209E+37</v>
      </c>
      <c r="E80">
        <v>1.62549996</v>
      </c>
      <c r="F80">
        <v>990.56402588000003</v>
      </c>
      <c r="G80">
        <v>1.51429999</v>
      </c>
      <c r="H80">
        <v>9.9000003020963209E+37</v>
      </c>
      <c r="J80" s="2">
        <f>TREND(Calibration!$A$2:$A$4,Calibration!$B$2:$B$4,C80)</f>
        <v>405.89058075276398</v>
      </c>
      <c r="K80" s="2">
        <f>TREND(Calibration!$A$2:$A$4,Calibration!$C$2:$C$4,E80)</f>
        <v>637.89291578154359</v>
      </c>
      <c r="L80" s="2">
        <f>TREND(Calibration!$A$2:$A$4,Calibration!$D$2:$D$4,G80)</f>
        <v>583.22199569005647</v>
      </c>
    </row>
    <row r="81" spans="1:12" x14ac:dyDescent="0.25">
      <c r="A81">
        <v>395091</v>
      </c>
      <c r="B81">
        <v>14.588000299999999</v>
      </c>
      <c r="C81">
        <v>0.63020003000000002</v>
      </c>
      <c r="D81">
        <v>954.40802001999998</v>
      </c>
      <c r="E81">
        <v>1.61360002</v>
      </c>
      <c r="F81">
        <v>9.9000003020963209E+37</v>
      </c>
      <c r="G81">
        <v>1.5169999599999999</v>
      </c>
      <c r="H81">
        <v>9.9000003020963209E+37</v>
      </c>
      <c r="J81" s="2">
        <f>TREND(Calibration!$A$2:$A$4,Calibration!$B$2:$B$4,C81)</f>
        <v>403.25308619701838</v>
      </c>
      <c r="K81" s="2">
        <f>TREND(Calibration!$A$2:$A$4,Calibration!$C$2:$C$4,E81)</f>
        <v>633.07837228842584</v>
      </c>
      <c r="L81" s="2">
        <f>TREND(Calibration!$A$2:$A$4,Calibration!$D$2:$D$4,G81)</f>
        <v>584.33502851276728</v>
      </c>
    </row>
    <row r="82" spans="1:12" x14ac:dyDescent="0.25">
      <c r="A82">
        <v>400091</v>
      </c>
      <c r="B82">
        <v>14.62300014</v>
      </c>
      <c r="C82">
        <v>0.63940001000000002</v>
      </c>
      <c r="D82">
        <v>1273.6469726600001</v>
      </c>
      <c r="E82">
        <v>1.59200001</v>
      </c>
      <c r="F82">
        <v>1273.8249511700001</v>
      </c>
      <c r="G82">
        <v>1.5163999800000001</v>
      </c>
      <c r="H82">
        <v>9.9000003020963209E+37</v>
      </c>
      <c r="J82" s="2">
        <f>TREND(Calibration!$A$2:$A$4,Calibration!$B$2:$B$4,C82)</f>
        <v>408.89608553724361</v>
      </c>
      <c r="K82" s="2">
        <f>TREND(Calibration!$A$2:$A$4,Calibration!$C$2:$C$4,E82)</f>
        <v>624.3393208649079</v>
      </c>
      <c r="L82" s="2">
        <f>TREND(Calibration!$A$2:$A$4,Calibration!$D$2:$D$4,G82)</f>
        <v>584.08769338201773</v>
      </c>
    </row>
    <row r="83" spans="1:12" x14ac:dyDescent="0.25">
      <c r="A83">
        <v>405091</v>
      </c>
      <c r="B83">
        <v>14.69499969</v>
      </c>
      <c r="C83">
        <v>0.63779998000000004</v>
      </c>
      <c r="D83">
        <v>-9.9000003020963209E+37</v>
      </c>
      <c r="E83">
        <v>1.5946999799999999</v>
      </c>
      <c r="F83">
        <v>9.9000003020963209E+37</v>
      </c>
      <c r="G83">
        <v>1.5169999599999999</v>
      </c>
      <c r="H83">
        <v>9.9000003020963209E+37</v>
      </c>
      <c r="J83" s="2">
        <f>TREND(Calibration!$A$2:$A$4,Calibration!$B$2:$B$4,C83)</f>
        <v>407.91467381305068</v>
      </c>
      <c r="K83" s="2">
        <f>TREND(Calibration!$A$2:$A$4,Calibration!$C$2:$C$4,E83)</f>
        <v>625.43168964954987</v>
      </c>
      <c r="L83" s="2">
        <f>TREND(Calibration!$A$2:$A$4,Calibration!$D$2:$D$4,G83)</f>
        <v>584.33502851276728</v>
      </c>
    </row>
    <row r="84" spans="1:12" x14ac:dyDescent="0.25">
      <c r="A84">
        <v>410091</v>
      </c>
      <c r="B84">
        <v>14.70400047</v>
      </c>
      <c r="C84">
        <v>0.64209998000000001</v>
      </c>
      <c r="D84">
        <v>9.9000003020963209E+37</v>
      </c>
      <c r="E84">
        <v>1.6017999599999999</v>
      </c>
      <c r="F84">
        <v>9.9000003020963209E+37</v>
      </c>
      <c r="G84">
        <v>1.5181000200000001</v>
      </c>
      <c r="H84">
        <v>9.9000003020963209E+37</v>
      </c>
      <c r="J84" s="2">
        <f>TREND(Calibration!$A$2:$A$4,Calibration!$B$2:$B$4,C84)</f>
        <v>410.55216836879629</v>
      </c>
      <c r="K84" s="2">
        <f>TREND(Calibration!$A$2:$A$4,Calibration!$C$2:$C$4,E84)</f>
        <v>628.30423879771922</v>
      </c>
      <c r="L84" s="2">
        <f>TREND(Calibration!$A$2:$A$4,Calibration!$D$2:$D$4,G84)</f>
        <v>584.78851610224092</v>
      </c>
    </row>
    <row r="85" spans="1:12" x14ac:dyDescent="0.25">
      <c r="A85">
        <v>415090</v>
      </c>
      <c r="B85">
        <v>14.711000439999999</v>
      </c>
      <c r="C85">
        <v>0.64259999999999995</v>
      </c>
      <c r="D85">
        <v>9.9000003020963209E+37</v>
      </c>
      <c r="E85">
        <v>1.63310003</v>
      </c>
      <c r="F85">
        <v>9.9000003020963209E+37</v>
      </c>
      <c r="G85">
        <v>1.5181000200000001</v>
      </c>
      <c r="H85">
        <v>9.9000003020963209E+37</v>
      </c>
      <c r="J85" s="2">
        <f>TREND(Calibration!$A$2:$A$4,Calibration!$B$2:$B$4,C85)</f>
        <v>410.85886604967158</v>
      </c>
      <c r="K85" s="2">
        <f>TREND(Calibration!$A$2:$A$4,Calibration!$C$2:$C$4,E85)</f>
        <v>640.96779410578222</v>
      </c>
      <c r="L85" s="2">
        <f>TREND(Calibration!$A$2:$A$4,Calibration!$D$2:$D$4,G85)</f>
        <v>584.78851610224092</v>
      </c>
    </row>
    <row r="86" spans="1:12" x14ac:dyDescent="0.25">
      <c r="A86">
        <v>420090</v>
      </c>
      <c r="B86">
        <v>14.69499969</v>
      </c>
      <c r="C86">
        <v>0.64370000000000005</v>
      </c>
      <c r="D86">
        <v>1154.33496094</v>
      </c>
      <c r="E86">
        <v>1.60549998</v>
      </c>
      <c r="F86">
        <v>9.9000003020963209E+37</v>
      </c>
      <c r="G86">
        <v>1.51859999</v>
      </c>
      <c r="H86">
        <v>9.9000003020963209E+37</v>
      </c>
      <c r="J86" s="2">
        <f>TREND(Calibration!$A$2:$A$4,Calibration!$B$2:$B$4,C86)</f>
        <v>411.53357395928094</v>
      </c>
      <c r="K86" s="2">
        <f>TREND(Calibration!$A$2:$A$4,Calibration!$C$2:$C$4,E86)</f>
        <v>629.80121333838133</v>
      </c>
      <c r="L86" s="2">
        <f>TREND(Calibration!$A$2:$A$4,Calibration!$D$2:$D$4,G86)</f>
        <v>584.99462321467945</v>
      </c>
    </row>
    <row r="87" spans="1:12" x14ac:dyDescent="0.25">
      <c r="A87">
        <v>425090</v>
      </c>
      <c r="B87">
        <v>14.67199993</v>
      </c>
      <c r="C87">
        <v>0.64259999999999995</v>
      </c>
      <c r="D87">
        <v>991.22100829999999</v>
      </c>
      <c r="E87">
        <v>1.61960006</v>
      </c>
      <c r="F87">
        <v>9.9000003020963209E+37</v>
      </c>
      <c r="G87">
        <v>1.5163999800000001</v>
      </c>
      <c r="H87">
        <v>9.9000003020963209E+37</v>
      </c>
      <c r="J87" s="2">
        <f>TREND(Calibration!$A$2:$A$4,Calibration!$B$2:$B$4,C87)</f>
        <v>410.85886604967158</v>
      </c>
      <c r="K87" s="2">
        <f>TREND(Calibration!$A$2:$A$4,Calibration!$C$2:$C$4,E87)</f>
        <v>635.50590163230879</v>
      </c>
      <c r="L87" s="2">
        <f>TREND(Calibration!$A$2:$A$4,Calibration!$D$2:$D$4,G87)</f>
        <v>584.08769338201773</v>
      </c>
    </row>
    <row r="88" spans="1:12" x14ac:dyDescent="0.25">
      <c r="A88">
        <v>430090</v>
      </c>
      <c r="B88">
        <v>14.68799973</v>
      </c>
      <c r="C88">
        <v>0.64749997999999997</v>
      </c>
      <c r="D88">
        <v>665.64202881000006</v>
      </c>
      <c r="E88">
        <v>1.61150002</v>
      </c>
      <c r="F88">
        <v>9.9000003020963209E+37</v>
      </c>
      <c r="G88">
        <v>1.5181000200000001</v>
      </c>
      <c r="H88">
        <v>9.9000003020963209E+37</v>
      </c>
      <c r="J88" s="2">
        <f>TREND(Calibration!$A$2:$A$4,Calibration!$B$2:$B$4,C88)</f>
        <v>413.8643708341512</v>
      </c>
      <c r="K88" s="2">
        <f>TREND(Calibration!$A$2:$A$4,Calibration!$C$2:$C$4,E88)</f>
        <v>632.22874268226417</v>
      </c>
      <c r="L88" s="2">
        <f>TREND(Calibration!$A$2:$A$4,Calibration!$D$2:$D$4,G88)</f>
        <v>584.78851610224092</v>
      </c>
    </row>
    <row r="89" spans="1:12" x14ac:dyDescent="0.25">
      <c r="A89">
        <v>435090</v>
      </c>
      <c r="B89">
        <v>14.649000170000001</v>
      </c>
      <c r="C89">
        <v>0.64859997999999996</v>
      </c>
      <c r="D89">
        <v>9.9000003020963209E+37</v>
      </c>
      <c r="E89">
        <v>1.6357999999999999</v>
      </c>
      <c r="F89">
        <v>9.9000003020963209E+37</v>
      </c>
      <c r="G89">
        <v>1.42079997</v>
      </c>
      <c r="H89">
        <v>9.9000003020963209E+37</v>
      </c>
      <c r="J89" s="2">
        <f>TREND(Calibration!$A$2:$A$4,Calibration!$B$2:$B$4,C89)</f>
        <v>414.53907874376057</v>
      </c>
      <c r="K89" s="2">
        <f>TREND(Calibration!$A$2:$A$4,Calibration!$C$2:$C$4,E89)</f>
        <v>642.06016289042418</v>
      </c>
      <c r="L89" s="2">
        <f>TREND(Calibration!$A$2:$A$4,Calibration!$D$2:$D$4,G89)</f>
        <v>544.67764475870797</v>
      </c>
    </row>
    <row r="90" spans="1:12" x14ac:dyDescent="0.25">
      <c r="A90">
        <v>440090</v>
      </c>
      <c r="B90">
        <v>14.664999959999999</v>
      </c>
      <c r="C90">
        <v>0.64209998000000001</v>
      </c>
      <c r="D90">
        <v>934.49597168000003</v>
      </c>
      <c r="E90">
        <v>1.6017999599999999</v>
      </c>
      <c r="F90">
        <v>9.9000003020963209E+37</v>
      </c>
      <c r="G90">
        <v>1.41869998</v>
      </c>
      <c r="H90">
        <v>9.9000003020963209E+37</v>
      </c>
      <c r="J90" s="2">
        <f>TREND(Calibration!$A$2:$A$4,Calibration!$B$2:$B$4,C90)</f>
        <v>410.55216836879629</v>
      </c>
      <c r="K90" s="2">
        <f>TREND(Calibration!$A$2:$A$4,Calibration!$C$2:$C$4,E90)</f>
        <v>628.30423879771922</v>
      </c>
      <c r="L90" s="2">
        <f>TREND(Calibration!$A$2:$A$4,Calibration!$D$2:$D$4,G90)</f>
        <v>543.81194706674682</v>
      </c>
    </row>
    <row r="91" spans="1:12" x14ac:dyDescent="0.25">
      <c r="A91">
        <v>445090</v>
      </c>
      <c r="B91">
        <v>14.682000159999999</v>
      </c>
      <c r="C91">
        <v>0.64099996999999997</v>
      </c>
      <c r="D91">
        <v>854.06799316000001</v>
      </c>
      <c r="E91">
        <v>1.61899996</v>
      </c>
      <c r="F91">
        <v>9.9000003020963209E+37</v>
      </c>
      <c r="G91">
        <v>1.4213999500000001</v>
      </c>
      <c r="H91">
        <v>9.9000003020963209E+37</v>
      </c>
      <c r="J91" s="2">
        <f>TREND(Calibration!$A$2:$A$4,Calibration!$B$2:$B$4,C91)</f>
        <v>409.87745432547865</v>
      </c>
      <c r="K91" s="2">
        <f>TREND(Calibration!$A$2:$A$4,Calibration!$C$2:$C$4,E91)</f>
        <v>635.26310985770999</v>
      </c>
      <c r="L91" s="2">
        <f>TREND(Calibration!$A$2:$A$4,Calibration!$D$2:$D$4,G91)</f>
        <v>544.92497988945763</v>
      </c>
    </row>
    <row r="92" spans="1:12" x14ac:dyDescent="0.25">
      <c r="A92">
        <v>450090</v>
      </c>
      <c r="B92">
        <v>14.70100021</v>
      </c>
      <c r="C92">
        <v>0.62970000999999998</v>
      </c>
      <c r="D92">
        <v>739.45098876999998</v>
      </c>
      <c r="E92">
        <v>1.6162999899999999</v>
      </c>
      <c r="F92">
        <v>9.9000003020963209E+37</v>
      </c>
      <c r="G92">
        <v>1.4137999999999999</v>
      </c>
      <c r="H92">
        <v>9.9000003020963209E+37</v>
      </c>
      <c r="J92" s="2">
        <f>TREND(Calibration!$A$2:$A$4,Calibration!$B$2:$B$4,C92)</f>
        <v>402.94638851614303</v>
      </c>
      <c r="K92" s="2">
        <f>TREND(Calibration!$A$2:$A$4,Calibration!$C$2:$C$4,E92)</f>
        <v>634.17074107306792</v>
      </c>
      <c r="L92" s="2">
        <f>TREND(Calibration!$A$2:$A$4,Calibration!$D$2:$D$4,G92)</f>
        <v>541.79198441137419</v>
      </c>
    </row>
    <row r="93" spans="1:12" x14ac:dyDescent="0.25">
      <c r="A93">
        <v>455090</v>
      </c>
      <c r="B93">
        <v>14.713999749999999</v>
      </c>
      <c r="C93">
        <v>0.63239997999999997</v>
      </c>
      <c r="D93">
        <v>840.26000977000001</v>
      </c>
      <c r="E93">
        <v>1.6184999900000001</v>
      </c>
      <c r="F93">
        <v>1157.9470214800001</v>
      </c>
      <c r="G93">
        <v>1.4111000300000001</v>
      </c>
      <c r="H93">
        <v>9.9000003020963209E+37</v>
      </c>
      <c r="J93" s="2">
        <f>TREND(Calibration!$A$2:$A$4,Calibration!$B$2:$B$4,C93)</f>
        <v>404.60247134769565</v>
      </c>
      <c r="K93" s="2">
        <f>TREND(Calibration!$A$2:$A$4,Calibration!$C$2:$C$4,E93)</f>
        <v>635.06082923190399</v>
      </c>
      <c r="L93" s="2">
        <f>TREND(Calibration!$A$2:$A$4,Calibration!$D$2:$D$4,G93)</f>
        <v>540.67895158866349</v>
      </c>
    </row>
    <row r="94" spans="1:12" x14ac:dyDescent="0.25">
      <c r="A94">
        <v>460090</v>
      </c>
      <c r="B94">
        <v>14.72399998</v>
      </c>
      <c r="C94">
        <v>0.62429999999999997</v>
      </c>
      <c r="D94">
        <v>898.58398437000005</v>
      </c>
      <c r="E94">
        <v>1.63849998</v>
      </c>
      <c r="F94">
        <v>930.17602538999995</v>
      </c>
      <c r="G94">
        <v>1.41439998</v>
      </c>
      <c r="H94">
        <v>9.9000003020963209E+37</v>
      </c>
      <c r="J94" s="2">
        <f>TREND(Calibration!$A$2:$A$4,Calibration!$B$2:$B$4,C94)</f>
        <v>399.63417991707979</v>
      </c>
      <c r="K94" s="2">
        <f>TREND(Calibration!$A$2:$A$4,Calibration!$C$2:$C$4,E94)</f>
        <v>643.15253572092161</v>
      </c>
      <c r="L94" s="2">
        <f>TREND(Calibration!$A$2:$A$4,Calibration!$D$2:$D$4,G94)</f>
        <v>542.03931954212385</v>
      </c>
    </row>
    <row r="95" spans="1:12" x14ac:dyDescent="0.25">
      <c r="A95">
        <v>465090</v>
      </c>
      <c r="B95">
        <v>14.690999980000001</v>
      </c>
      <c r="C95">
        <v>0.62970000999999998</v>
      </c>
      <c r="D95">
        <v>1116.43395996</v>
      </c>
      <c r="E95">
        <v>1.63849998</v>
      </c>
      <c r="F95">
        <v>688.12902831999997</v>
      </c>
      <c r="G95">
        <v>1.4148999499999999</v>
      </c>
      <c r="H95">
        <v>9.9000003020963209E+37</v>
      </c>
      <c r="J95" s="2">
        <f>TREND(Calibration!$A$2:$A$4,Calibration!$B$2:$B$4,C95)</f>
        <v>402.94638851614303</v>
      </c>
      <c r="K95" s="2">
        <f>TREND(Calibration!$A$2:$A$4,Calibration!$C$2:$C$4,E95)</f>
        <v>643.15253572092161</v>
      </c>
      <c r="L95" s="2">
        <f>TREND(Calibration!$A$2:$A$4,Calibration!$D$2:$D$4,G95)</f>
        <v>542.24542665456238</v>
      </c>
    </row>
    <row r="96" spans="1:12" x14ac:dyDescent="0.25">
      <c r="A96">
        <v>470091</v>
      </c>
      <c r="B96">
        <v>14.63899994</v>
      </c>
      <c r="C96">
        <v>0.62749999999999995</v>
      </c>
      <c r="D96">
        <v>1179.8940429700001</v>
      </c>
      <c r="E96">
        <v>1.5887999500000001</v>
      </c>
      <c r="F96">
        <v>536.39398193</v>
      </c>
      <c r="G96">
        <v>1.41439998</v>
      </c>
      <c r="H96">
        <v>9.9000003020963209E+37</v>
      </c>
      <c r="J96" s="2">
        <f>TREND(Calibration!$A$2:$A$4,Calibration!$B$2:$B$4,C96)</f>
        <v>401.59696656321603</v>
      </c>
      <c r="K96" s="2">
        <f>TREND(Calibration!$A$2:$A$4,Calibration!$C$2:$C$4,E96)</f>
        <v>623.04462290419656</v>
      </c>
      <c r="L96" s="2">
        <f>TREND(Calibration!$A$2:$A$4,Calibration!$D$2:$D$4,G96)</f>
        <v>542.03931954212385</v>
      </c>
    </row>
    <row r="97" spans="1:12" x14ac:dyDescent="0.25">
      <c r="A97">
        <v>475091</v>
      </c>
      <c r="B97">
        <v>14.59399986</v>
      </c>
      <c r="C97">
        <v>0.62910001999999998</v>
      </c>
      <c r="D97">
        <v>1163.5959472699999</v>
      </c>
      <c r="E97">
        <v>1.5726000099999999</v>
      </c>
      <c r="F97">
        <v>479.30700683999999</v>
      </c>
      <c r="G97">
        <v>1.4117000099999999</v>
      </c>
      <c r="H97">
        <v>9.9000003020963209E+37</v>
      </c>
      <c r="J97" s="2">
        <f>TREND(Calibration!$A$2:$A$4,Calibration!$B$2:$B$4,C97)</f>
        <v>402.57837215370074</v>
      </c>
      <c r="K97" s="2">
        <f>TREND(Calibration!$A$2:$A$4,Calibration!$C$2:$C$4,E97)</f>
        <v>616.49036164608106</v>
      </c>
      <c r="L97" s="2">
        <f>TREND(Calibration!$A$2:$A$4,Calibration!$D$2:$D$4,G97)</f>
        <v>540.92628671941304</v>
      </c>
    </row>
    <row r="98" spans="1:12" x14ac:dyDescent="0.25">
      <c r="A98">
        <v>480090</v>
      </c>
      <c r="B98">
        <v>14.56200027</v>
      </c>
      <c r="C98">
        <v>0.62540001000000001</v>
      </c>
      <c r="D98">
        <v>941.93798828000001</v>
      </c>
      <c r="E98">
        <v>1.55589998</v>
      </c>
      <c r="F98">
        <v>588.43200683999999</v>
      </c>
      <c r="G98">
        <v>1.4137999999999999</v>
      </c>
      <c r="H98">
        <v>9.9000003020963209E+37</v>
      </c>
      <c r="J98" s="2">
        <f>TREND(Calibration!$A$2:$A$4,Calibration!$B$2:$B$4,C98)</f>
        <v>400.30889396039743</v>
      </c>
      <c r="K98" s="2">
        <f>TREND(Calibration!$A$2:$A$4,Calibration!$C$2:$C$4,E98)</f>
        <v>609.7337712118964</v>
      </c>
      <c r="L98" s="2">
        <f>TREND(Calibration!$A$2:$A$4,Calibration!$D$2:$D$4,G98)</f>
        <v>541.79198441137419</v>
      </c>
    </row>
    <row r="99" spans="1:12" x14ac:dyDescent="0.25">
      <c r="A99">
        <v>485089</v>
      </c>
      <c r="B99">
        <v>14.57800007</v>
      </c>
      <c r="C99">
        <v>0.62639999000000002</v>
      </c>
      <c r="D99">
        <v>9.9000003020963209E+37</v>
      </c>
      <c r="E99">
        <v>1.5391000500000001</v>
      </c>
      <c r="F99">
        <v>498.25201415999999</v>
      </c>
      <c r="G99">
        <v>1.41540003</v>
      </c>
      <c r="H99">
        <v>9.9000003020963209E+37</v>
      </c>
      <c r="J99" s="2">
        <f>TREND(Calibration!$A$2:$A$4,Calibration!$B$2:$B$4,C99)</f>
        <v>400.92225251989845</v>
      </c>
      <c r="K99" s="2">
        <f>TREND(Calibration!$A$2:$A$4,Calibration!$C$2:$C$4,E99)</f>
        <v>602.93676268359002</v>
      </c>
      <c r="L99" s="2">
        <f>TREND(Calibration!$A$2:$A$4,Calibration!$D$2:$D$4,G99)</f>
        <v>542.45157911328647</v>
      </c>
    </row>
    <row r="100" spans="1:12" x14ac:dyDescent="0.25">
      <c r="A100">
        <v>490088</v>
      </c>
      <c r="B100">
        <v>14.61299992</v>
      </c>
      <c r="C100">
        <v>0.62910001999999998</v>
      </c>
      <c r="D100">
        <v>9.9000003020963209E+37</v>
      </c>
      <c r="E100">
        <v>1.5493999700000001</v>
      </c>
      <c r="F100">
        <v>634.90197753999996</v>
      </c>
      <c r="G100">
        <v>1.41439998</v>
      </c>
      <c r="H100">
        <v>9.9000003020963209E+37</v>
      </c>
      <c r="J100" s="2">
        <f>TREND(Calibration!$A$2:$A$4,Calibration!$B$2:$B$4,C100)</f>
        <v>402.57837215370074</v>
      </c>
      <c r="K100" s="2">
        <f>TREND(Calibration!$A$2:$A$4,Calibration!$C$2:$C$4,E100)</f>
        <v>607.10396124220745</v>
      </c>
      <c r="L100" s="2">
        <f>TREND(Calibration!$A$2:$A$4,Calibration!$D$2:$D$4,G100)</f>
        <v>542.03931954212385</v>
      </c>
    </row>
    <row r="101" spans="1:12" x14ac:dyDescent="0.25">
      <c r="A101">
        <v>495089</v>
      </c>
      <c r="B101">
        <v>14.600000380000001</v>
      </c>
      <c r="C101">
        <v>0.62860000000000005</v>
      </c>
      <c r="D101">
        <v>9.9000003020963209E+37</v>
      </c>
      <c r="E101">
        <v>1.59309995</v>
      </c>
      <c r="F101">
        <v>162.00100707999999</v>
      </c>
      <c r="G101">
        <v>1.4137999999999999</v>
      </c>
      <c r="H101">
        <v>9.9000003020963209E+37</v>
      </c>
      <c r="J101" s="2">
        <f>TREND(Calibration!$A$2:$A$4,Calibration!$B$2:$B$4,C101)</f>
        <v>402.27167447282545</v>
      </c>
      <c r="K101" s="2">
        <f>TREND(Calibration!$A$2:$A$4,Calibration!$C$2:$C$4,E101)</f>
        <v>624.78434066919431</v>
      </c>
      <c r="L101" s="2">
        <f>TREND(Calibration!$A$2:$A$4,Calibration!$D$2:$D$4,G101)</f>
        <v>541.79198441137419</v>
      </c>
    </row>
    <row r="102" spans="1:12" x14ac:dyDescent="0.25">
      <c r="A102">
        <v>500089</v>
      </c>
      <c r="B102">
        <v>14.661999700000001</v>
      </c>
      <c r="C102">
        <v>0.62860000000000005</v>
      </c>
      <c r="D102">
        <v>1198.8399658200001</v>
      </c>
      <c r="E102">
        <v>1.59370005</v>
      </c>
      <c r="F102">
        <v>649.57501220999995</v>
      </c>
      <c r="G102">
        <v>1.41439998</v>
      </c>
      <c r="H102">
        <v>9.9000003020963209E+37</v>
      </c>
      <c r="J102" s="2">
        <f>TREND(Calibration!$A$2:$A$4,Calibration!$B$2:$B$4,C102)</f>
        <v>402.27167447282545</v>
      </c>
      <c r="K102" s="2">
        <f>TREND(Calibration!$A$2:$A$4,Calibration!$C$2:$C$4,E102)</f>
        <v>625.02713244379311</v>
      </c>
      <c r="L102" s="2">
        <f>TREND(Calibration!$A$2:$A$4,Calibration!$D$2:$D$4,G102)</f>
        <v>542.03931954212385</v>
      </c>
    </row>
    <row r="103" spans="1:12" x14ac:dyDescent="0.25">
      <c r="A103">
        <v>505088</v>
      </c>
      <c r="B103">
        <v>14.72399998</v>
      </c>
      <c r="C103">
        <v>0.63020003000000002</v>
      </c>
      <c r="D103">
        <v>856.61297606999995</v>
      </c>
      <c r="E103">
        <v>1.59529996</v>
      </c>
      <c r="F103">
        <v>1190.2619628899999</v>
      </c>
      <c r="G103">
        <v>1.4148999499999999</v>
      </c>
      <c r="H103">
        <v>9.9000003020963209E+37</v>
      </c>
      <c r="J103" s="2">
        <f>TREND(Calibration!$A$2:$A$4,Calibration!$B$2:$B$4,C103)</f>
        <v>403.25308619701838</v>
      </c>
      <c r="K103" s="2">
        <f>TREND(Calibration!$A$2:$A$4,Calibration!$C$2:$C$4,E103)</f>
        <v>625.67443287388551</v>
      </c>
      <c r="L103" s="2">
        <f>TREND(Calibration!$A$2:$A$4,Calibration!$D$2:$D$4,G103)</f>
        <v>542.24542665456238</v>
      </c>
    </row>
    <row r="104" spans="1:12" x14ac:dyDescent="0.25">
      <c r="A104">
        <v>510089</v>
      </c>
      <c r="B104">
        <v>14.73700047</v>
      </c>
      <c r="C104">
        <v>0.62860000000000005</v>
      </c>
      <c r="D104">
        <v>9.9000003020963209E+37</v>
      </c>
      <c r="E104">
        <v>1.5942000199999999</v>
      </c>
      <c r="F104">
        <v>880.86401366999996</v>
      </c>
      <c r="G104">
        <v>1.4160000100000001</v>
      </c>
      <c r="H104">
        <v>9.9000003020963209E+37</v>
      </c>
      <c r="J104" s="2">
        <f>TREND(Calibration!$A$2:$A$4,Calibration!$B$2:$B$4,C104)</f>
        <v>402.27167447282545</v>
      </c>
      <c r="K104" s="2">
        <f>TREND(Calibration!$A$2:$A$4,Calibration!$C$2:$C$4,E104)</f>
        <v>625.2294130695991</v>
      </c>
      <c r="L104" s="2">
        <f>TREND(Calibration!$A$2:$A$4,Calibration!$D$2:$D$4,G104)</f>
        <v>542.69891424403613</v>
      </c>
    </row>
    <row r="105" spans="1:12" x14ac:dyDescent="0.25">
      <c r="A105">
        <v>515089</v>
      </c>
      <c r="B105">
        <v>14.76599979</v>
      </c>
      <c r="C105">
        <v>0.63129997000000004</v>
      </c>
      <c r="D105">
        <v>9.9000003020963209E+37</v>
      </c>
      <c r="E105">
        <v>1.59370005</v>
      </c>
      <c r="F105">
        <v>598.14398193</v>
      </c>
      <c r="G105">
        <v>1.4137999999999999</v>
      </c>
      <c r="H105">
        <v>9.9000003020963209E+37</v>
      </c>
      <c r="J105" s="2">
        <f>TREND(Calibration!$A$2:$A$4,Calibration!$B$2:$B$4,C105)</f>
        <v>403.92775730437813</v>
      </c>
      <c r="K105" s="2">
        <f>TREND(Calibration!$A$2:$A$4,Calibration!$C$2:$C$4,E105)</f>
        <v>625.02713244379311</v>
      </c>
      <c r="L105" s="2">
        <f>TREND(Calibration!$A$2:$A$4,Calibration!$D$2:$D$4,G105)</f>
        <v>541.79198441137419</v>
      </c>
    </row>
    <row r="106" spans="1:12" x14ac:dyDescent="0.25">
      <c r="A106">
        <v>520089</v>
      </c>
      <c r="B106">
        <v>14.73700047</v>
      </c>
      <c r="C106">
        <v>0.63669997</v>
      </c>
      <c r="D106">
        <v>1232.65197754</v>
      </c>
      <c r="E106">
        <v>1.59309995</v>
      </c>
      <c r="F106">
        <v>859.54199218999997</v>
      </c>
      <c r="G106">
        <v>1.4117000099999999</v>
      </c>
      <c r="H106">
        <v>9.9000003020963209E+37</v>
      </c>
      <c r="J106" s="2">
        <f>TREND(Calibration!$A$2:$A$4,Calibration!$B$2:$B$4,C106)</f>
        <v>407.23995976973305</v>
      </c>
      <c r="K106" s="2">
        <f>TREND(Calibration!$A$2:$A$4,Calibration!$C$2:$C$4,E106)</f>
        <v>624.78434066919431</v>
      </c>
      <c r="L106" s="2">
        <f>TREND(Calibration!$A$2:$A$4,Calibration!$D$2:$D$4,G106)</f>
        <v>540.92628671941304</v>
      </c>
    </row>
    <row r="107" spans="1:12" x14ac:dyDescent="0.25">
      <c r="A107">
        <v>525089</v>
      </c>
      <c r="B107">
        <v>14.71700001</v>
      </c>
      <c r="C107">
        <v>0.63829999999999998</v>
      </c>
      <c r="D107">
        <v>1201.3270263700001</v>
      </c>
      <c r="E107">
        <v>1.5942000199999999</v>
      </c>
      <c r="F107">
        <v>945.64599609000004</v>
      </c>
      <c r="G107">
        <v>1.4117000099999999</v>
      </c>
      <c r="H107">
        <v>9.9000003020963209E+37</v>
      </c>
      <c r="J107" s="2">
        <f>TREND(Calibration!$A$2:$A$4,Calibration!$B$2:$B$4,C107)</f>
        <v>408.22137149392597</v>
      </c>
      <c r="K107" s="2">
        <f>TREND(Calibration!$A$2:$A$4,Calibration!$C$2:$C$4,E107)</f>
        <v>625.2294130695991</v>
      </c>
      <c r="L107" s="2">
        <f>TREND(Calibration!$A$2:$A$4,Calibration!$D$2:$D$4,G107)</f>
        <v>540.92628671941304</v>
      </c>
    </row>
    <row r="108" spans="1:12" x14ac:dyDescent="0.25">
      <c r="A108">
        <v>530089</v>
      </c>
      <c r="B108">
        <v>14.69799995</v>
      </c>
      <c r="C108">
        <v>0.63620001000000004</v>
      </c>
      <c r="D108">
        <v>1276.63793945</v>
      </c>
      <c r="E108">
        <v>1.6411999500000001</v>
      </c>
      <c r="F108">
        <v>1069.81799316</v>
      </c>
      <c r="G108">
        <v>1.4121999700000001</v>
      </c>
      <c r="H108">
        <v>9.9000003020963209E+37</v>
      </c>
      <c r="J108" s="2">
        <f>TREND(Calibration!$A$2:$A$4,Calibration!$B$2:$B$4,C108)</f>
        <v>406.93329889110737</v>
      </c>
      <c r="K108" s="2">
        <f>TREND(Calibration!$A$2:$A$4,Calibration!$C$2:$C$4,E108)</f>
        <v>644.24490450556368</v>
      </c>
      <c r="L108" s="2">
        <f>TREND(Calibration!$A$2:$A$4,Calibration!$D$2:$D$4,G108)</f>
        <v>541.13238970946202</v>
      </c>
    </row>
    <row r="109" spans="1:12" x14ac:dyDescent="0.25">
      <c r="A109">
        <v>535088</v>
      </c>
      <c r="B109">
        <v>14.72399998</v>
      </c>
      <c r="C109">
        <v>0.63889998000000003</v>
      </c>
      <c r="D109">
        <v>1149.95996094</v>
      </c>
      <c r="E109">
        <v>1.6411999500000001</v>
      </c>
      <c r="F109">
        <v>1084.5379638700001</v>
      </c>
      <c r="G109">
        <v>1.4111000300000001</v>
      </c>
      <c r="H109">
        <v>9.9000003020963209E+37</v>
      </c>
      <c r="J109" s="2">
        <f>TREND(Calibration!$A$2:$A$4,Calibration!$B$2:$B$4,C109)</f>
        <v>408.58938172265999</v>
      </c>
      <c r="K109" s="2">
        <f>TREND(Calibration!$A$2:$A$4,Calibration!$C$2:$C$4,E109)</f>
        <v>644.24490450556368</v>
      </c>
      <c r="L109" s="2">
        <f>TREND(Calibration!$A$2:$A$4,Calibration!$D$2:$D$4,G109)</f>
        <v>540.67895158866349</v>
      </c>
    </row>
    <row r="110" spans="1:12" x14ac:dyDescent="0.25">
      <c r="A110">
        <v>540089</v>
      </c>
      <c r="B110">
        <v>14.74600029</v>
      </c>
      <c r="C110">
        <v>0.63889998000000003</v>
      </c>
      <c r="D110">
        <v>9.9000003020963209E+37</v>
      </c>
      <c r="E110">
        <v>1.6142000000000001</v>
      </c>
      <c r="F110">
        <v>9.9000003020963209E+37</v>
      </c>
      <c r="G110">
        <v>1.41439998</v>
      </c>
      <c r="H110">
        <v>9.9000003020963209E+37</v>
      </c>
      <c r="J110" s="2">
        <f>TREND(Calibration!$A$2:$A$4,Calibration!$B$2:$B$4,C110)</f>
        <v>408.58938172265999</v>
      </c>
      <c r="K110" s="2">
        <f>TREND(Calibration!$A$2:$A$4,Calibration!$C$2:$C$4,E110)</f>
        <v>633.32111551276159</v>
      </c>
      <c r="L110" s="2">
        <f>TREND(Calibration!$A$2:$A$4,Calibration!$D$2:$D$4,G110)</f>
        <v>542.03931954212385</v>
      </c>
    </row>
    <row r="111" spans="1:12" x14ac:dyDescent="0.25">
      <c r="A111">
        <v>545088</v>
      </c>
      <c r="B111">
        <v>14.75</v>
      </c>
      <c r="C111">
        <v>0.64099996999999997</v>
      </c>
      <c r="D111">
        <v>992.66198729999996</v>
      </c>
      <c r="E111">
        <v>1.68599999</v>
      </c>
      <c r="F111">
        <v>9.9000003020963209E+37</v>
      </c>
      <c r="G111">
        <v>1.41439998</v>
      </c>
      <c r="H111">
        <v>9.9000003020963209E+37</v>
      </c>
      <c r="J111" s="2">
        <f>TREND(Calibration!$A$2:$A$4,Calibration!$B$2:$B$4,C111)</f>
        <v>409.87745432547865</v>
      </c>
      <c r="K111" s="2">
        <f>TREND(Calibration!$A$2:$A$4,Calibration!$C$2:$C$4,E111)</f>
        <v>662.37035228709999</v>
      </c>
      <c r="L111" s="2">
        <f>TREND(Calibration!$A$2:$A$4,Calibration!$D$2:$D$4,G111)</f>
        <v>542.03931954212385</v>
      </c>
    </row>
    <row r="112" spans="1:12" x14ac:dyDescent="0.25">
      <c r="A112">
        <v>550090</v>
      </c>
      <c r="B112">
        <v>14.76299953</v>
      </c>
      <c r="C112">
        <v>0.62970000999999998</v>
      </c>
      <c r="D112">
        <v>9.9000003020963209E+37</v>
      </c>
      <c r="E112">
        <v>1.68649995</v>
      </c>
      <c r="F112">
        <v>747.70202637</v>
      </c>
      <c r="G112">
        <v>1.41439998</v>
      </c>
      <c r="H112">
        <v>9.9000003020963209E+37</v>
      </c>
      <c r="J112" s="2">
        <f>TREND(Calibration!$A$2:$A$4,Calibration!$B$2:$B$4,C112)</f>
        <v>402.94638851614303</v>
      </c>
      <c r="K112" s="2">
        <f>TREND(Calibration!$A$2:$A$4,Calibration!$C$2:$C$4,E112)</f>
        <v>662.57262886705075</v>
      </c>
      <c r="L112" s="2">
        <f>TREND(Calibration!$A$2:$A$4,Calibration!$D$2:$D$4,G112)</f>
        <v>542.03931954212385</v>
      </c>
    </row>
    <row r="113" spans="1:12" x14ac:dyDescent="0.25">
      <c r="A113">
        <v>555090</v>
      </c>
      <c r="B113">
        <v>14.81499958</v>
      </c>
      <c r="C113">
        <v>0.63669997</v>
      </c>
      <c r="D113">
        <v>664.35198975000003</v>
      </c>
      <c r="E113">
        <v>1.6794999799999999</v>
      </c>
      <c r="F113">
        <v>1057.0069580100001</v>
      </c>
      <c r="G113">
        <v>1.41540003</v>
      </c>
      <c r="H113">
        <v>9.9000003020963209E+37</v>
      </c>
      <c r="J113" s="2">
        <f>TREND(Calibration!$A$2:$A$4,Calibration!$B$2:$B$4,C113)</f>
        <v>407.23995976973305</v>
      </c>
      <c r="K113" s="2">
        <f>TREND(Calibration!$A$2:$A$4,Calibration!$C$2:$C$4,E113)</f>
        <v>659.74054231741104</v>
      </c>
      <c r="L113" s="2">
        <f>TREND(Calibration!$A$2:$A$4,Calibration!$D$2:$D$4,G113)</f>
        <v>542.45157911328647</v>
      </c>
    </row>
    <row r="114" spans="1:12" x14ac:dyDescent="0.25">
      <c r="A114">
        <v>560092</v>
      </c>
      <c r="B114">
        <v>14.824000359999999</v>
      </c>
      <c r="C114">
        <v>0.63779998000000004</v>
      </c>
      <c r="D114">
        <v>743.30200194999998</v>
      </c>
      <c r="E114">
        <v>1.6578999800000001</v>
      </c>
      <c r="F114">
        <v>1242.1860351600001</v>
      </c>
      <c r="G114">
        <v>1.41330004</v>
      </c>
      <c r="H114">
        <v>9.9000003020963209E+37</v>
      </c>
      <c r="J114" s="2">
        <f>TREND(Calibration!$A$2:$A$4,Calibration!$B$2:$B$4,C114)</f>
        <v>407.91467381305068</v>
      </c>
      <c r="K114" s="2">
        <f>TREND(Calibration!$A$2:$A$4,Calibration!$C$2:$C$4,E114)</f>
        <v>651.00149493974834</v>
      </c>
      <c r="L114" s="2">
        <f>TREND(Calibration!$A$2:$A$4,Calibration!$D$2:$D$4,G114)</f>
        <v>541.58588142132533</v>
      </c>
    </row>
    <row r="115" spans="1:12" x14ac:dyDescent="0.25">
      <c r="A115">
        <v>565090</v>
      </c>
      <c r="B115">
        <v>14.76599979</v>
      </c>
      <c r="C115">
        <v>0.63510001000000005</v>
      </c>
      <c r="D115">
        <v>9.9000003020963209E+37</v>
      </c>
      <c r="E115">
        <v>1.6066000499999999</v>
      </c>
      <c r="F115">
        <v>872.01501465000001</v>
      </c>
      <c r="G115">
        <v>1.4160000100000001</v>
      </c>
      <c r="H115">
        <v>9.9000003020963209E+37</v>
      </c>
      <c r="J115" s="2">
        <f>TREND(Calibration!$A$2:$A$4,Calibration!$B$2:$B$4,C115)</f>
        <v>406.258590981498</v>
      </c>
      <c r="K115" s="2">
        <f>TREND(Calibration!$A$2:$A$4,Calibration!$C$2:$C$4,E115)</f>
        <v>630.24628573878613</v>
      </c>
      <c r="L115" s="2">
        <f>TREND(Calibration!$A$2:$A$4,Calibration!$D$2:$D$4,G115)</f>
        <v>542.69891424403613</v>
      </c>
    </row>
    <row r="116" spans="1:12" x14ac:dyDescent="0.25">
      <c r="A116">
        <v>570089</v>
      </c>
      <c r="B116">
        <v>14.72999954</v>
      </c>
      <c r="C116">
        <v>0.63450002999999999</v>
      </c>
      <c r="D116">
        <v>1144.1529541</v>
      </c>
      <c r="E116">
        <v>1.6266000300000001</v>
      </c>
      <c r="F116">
        <v>1044.9250488299999</v>
      </c>
      <c r="G116">
        <v>1.41439998</v>
      </c>
      <c r="H116">
        <v>9.9000003020963209E+37</v>
      </c>
      <c r="J116" s="2">
        <f>TREND(Calibration!$A$2:$A$4,Calibration!$B$2:$B$4,C116)</f>
        <v>405.89058075276398</v>
      </c>
      <c r="K116" s="2">
        <f>TREND(Calibration!$A$2:$A$4,Calibration!$C$2:$C$4,E116)</f>
        <v>638.3379881819485</v>
      </c>
      <c r="L116" s="2">
        <f>TREND(Calibration!$A$2:$A$4,Calibration!$D$2:$D$4,G116)</f>
        <v>542.03931954212385</v>
      </c>
    </row>
    <row r="117" spans="1:12" x14ac:dyDescent="0.25">
      <c r="A117">
        <v>575091</v>
      </c>
      <c r="B117">
        <v>14.69499969</v>
      </c>
      <c r="C117">
        <v>0.63940001000000002</v>
      </c>
      <c r="D117">
        <v>387.94198607999999</v>
      </c>
      <c r="E117">
        <v>1.63629997</v>
      </c>
      <c r="F117">
        <v>9.9000003020963209E+37</v>
      </c>
      <c r="G117">
        <v>1.4127000599999999</v>
      </c>
      <c r="H117">
        <v>9.9000003020963209E+37</v>
      </c>
      <c r="J117" s="2">
        <f>TREND(Calibration!$A$2:$A$4,Calibration!$B$2:$B$4,C117)</f>
        <v>408.89608553724361</v>
      </c>
      <c r="K117" s="2">
        <f>TREND(Calibration!$A$2:$A$4,Calibration!$C$2:$C$4,E117)</f>
        <v>642.26244351623029</v>
      </c>
      <c r="L117" s="2">
        <f>TREND(Calibration!$A$2:$A$4,Calibration!$D$2:$D$4,G117)</f>
        <v>541.33854629057566</v>
      </c>
    </row>
    <row r="118" spans="1:12" x14ac:dyDescent="0.25">
      <c r="A118">
        <v>580090</v>
      </c>
      <c r="B118">
        <v>14.626000400000001</v>
      </c>
      <c r="C118">
        <v>0.63889998000000003</v>
      </c>
      <c r="D118">
        <v>9.9000003020963209E+37</v>
      </c>
      <c r="E118">
        <v>1.64059997</v>
      </c>
      <c r="F118">
        <v>9.9000003020963209E+37</v>
      </c>
      <c r="G118">
        <v>1.4164999700000001</v>
      </c>
      <c r="H118">
        <v>9.9000003020963209E+37</v>
      </c>
      <c r="J118" s="2">
        <f>TREND(Calibration!$A$2:$A$4,Calibration!$B$2:$B$4,C118)</f>
        <v>408.58938172265999</v>
      </c>
      <c r="K118" s="2">
        <f>TREND(Calibration!$A$2:$A$4,Calibration!$C$2:$C$4,E118)</f>
        <v>644.00216128122793</v>
      </c>
      <c r="L118" s="2">
        <f>TREND(Calibration!$A$2:$A$4,Calibration!$D$2:$D$4,G118)</f>
        <v>542.90501723408499</v>
      </c>
    </row>
    <row r="119" spans="1:12" x14ac:dyDescent="0.25">
      <c r="A119">
        <v>585090</v>
      </c>
      <c r="B119">
        <v>14.619999890000001</v>
      </c>
      <c r="C119">
        <v>0.63669997</v>
      </c>
      <c r="D119">
        <v>835.44201659999999</v>
      </c>
      <c r="E119">
        <v>1.6093000200000001</v>
      </c>
      <c r="F119">
        <v>9.9000003020963209E+37</v>
      </c>
      <c r="G119">
        <v>1.41540003</v>
      </c>
      <c r="H119">
        <v>9.9000003020963209E+37</v>
      </c>
      <c r="J119" s="2">
        <f>TREND(Calibration!$A$2:$A$4,Calibration!$B$2:$B$4,C119)</f>
        <v>407.23995976973305</v>
      </c>
      <c r="K119" s="2">
        <f>TREND(Calibration!$A$2:$A$4,Calibration!$C$2:$C$4,E119)</f>
        <v>631.3386545234282</v>
      </c>
      <c r="L119" s="2">
        <f>TREND(Calibration!$A$2:$A$4,Calibration!$D$2:$D$4,G119)</f>
        <v>542.45157911328647</v>
      </c>
    </row>
    <row r="120" spans="1:12" x14ac:dyDescent="0.25">
      <c r="A120">
        <v>590090</v>
      </c>
      <c r="B120">
        <v>14.649000170000001</v>
      </c>
      <c r="C120">
        <v>0.63400000000000001</v>
      </c>
      <c r="D120">
        <v>704.87097168000003</v>
      </c>
      <c r="E120">
        <v>1.6288000300000001</v>
      </c>
      <c r="F120">
        <v>9.9000003020963209E+37</v>
      </c>
      <c r="G120">
        <v>1.4170999500000001</v>
      </c>
      <c r="H120">
        <v>9.9000003020963209E+37</v>
      </c>
      <c r="J120" s="2">
        <f>TREND(Calibration!$A$2:$A$4,Calibration!$B$2:$B$4,C120)</f>
        <v>405.58387693818037</v>
      </c>
      <c r="K120" s="2">
        <f>TREND(Calibration!$A$2:$A$4,Calibration!$C$2:$C$4,E120)</f>
        <v>639.22807634078458</v>
      </c>
      <c r="L120" s="2">
        <f>TREND(Calibration!$A$2:$A$4,Calibration!$D$2:$D$4,G120)</f>
        <v>543.15235236483466</v>
      </c>
    </row>
    <row r="121" spans="1:12" x14ac:dyDescent="0.25">
      <c r="A121">
        <v>595091</v>
      </c>
      <c r="B121">
        <v>14.682000159999999</v>
      </c>
      <c r="C121">
        <v>0.63239997999999997</v>
      </c>
      <c r="D121">
        <v>9.9000003020963209E+37</v>
      </c>
      <c r="E121">
        <v>1.6099000000000001</v>
      </c>
      <c r="F121">
        <v>9.9000003020963209E+37</v>
      </c>
      <c r="G121">
        <v>1.4191999399999999</v>
      </c>
      <c r="H121">
        <v>9.9000003020963209E+37</v>
      </c>
      <c r="J121" s="2">
        <f>TREND(Calibration!$A$2:$A$4,Calibration!$B$2:$B$4,C121)</f>
        <v>404.60247134769565</v>
      </c>
      <c r="K121" s="2">
        <f>TREND(Calibration!$A$2:$A$4,Calibration!$C$2:$C$4,E121)</f>
        <v>631.58139774776384</v>
      </c>
      <c r="L121" s="2">
        <f>TREND(Calibration!$A$2:$A$4,Calibration!$D$2:$D$4,G121)</f>
        <v>544.0180500567958</v>
      </c>
    </row>
    <row r="122" spans="1:12" x14ac:dyDescent="0.25">
      <c r="A122">
        <v>600091</v>
      </c>
      <c r="B122">
        <v>14.69499969</v>
      </c>
      <c r="C122">
        <v>0.63290000000000002</v>
      </c>
      <c r="D122">
        <v>9.9000003020963209E+37</v>
      </c>
      <c r="E122">
        <v>1.6060999600000001</v>
      </c>
      <c r="F122">
        <v>802.82897949000005</v>
      </c>
      <c r="G122">
        <v>1.4180999999999999</v>
      </c>
      <c r="H122">
        <v>9.9000003020963209E+37</v>
      </c>
      <c r="J122" s="2">
        <f>TREND(Calibration!$A$2:$A$4,Calibration!$B$2:$B$4,C122)</f>
        <v>404.90916902857106</v>
      </c>
      <c r="K122" s="2">
        <f>TREND(Calibration!$A$2:$A$4,Calibration!$C$2:$C$4,E122)</f>
        <v>630.04395656271697</v>
      </c>
      <c r="L122" s="2">
        <f>TREND(Calibration!$A$2:$A$4,Calibration!$D$2:$D$4,G122)</f>
        <v>543.56461193599716</v>
      </c>
    </row>
    <row r="123" spans="1:12" x14ac:dyDescent="0.25">
      <c r="A123">
        <v>605091</v>
      </c>
      <c r="B123">
        <v>14.727000240000001</v>
      </c>
      <c r="C123">
        <v>0.63400000000000001</v>
      </c>
      <c r="D123">
        <v>9.9000003020963209E+37</v>
      </c>
      <c r="E123">
        <v>1.6184999900000001</v>
      </c>
      <c r="F123">
        <v>620.56799316000001</v>
      </c>
      <c r="G123">
        <v>1.4213999500000001</v>
      </c>
      <c r="H123">
        <v>9.9000003020963209E+37</v>
      </c>
      <c r="J123" s="2">
        <f>TREND(Calibration!$A$2:$A$4,Calibration!$B$2:$B$4,C123)</f>
        <v>405.58387693818037</v>
      </c>
      <c r="K123" s="2">
        <f>TREND(Calibration!$A$2:$A$4,Calibration!$C$2:$C$4,E123)</f>
        <v>635.06082923190399</v>
      </c>
      <c r="L123" s="2">
        <f>TREND(Calibration!$A$2:$A$4,Calibration!$D$2:$D$4,G123)</f>
        <v>544.92497988945763</v>
      </c>
    </row>
    <row r="124" spans="1:12" x14ac:dyDescent="0.25">
      <c r="A124">
        <v>610090</v>
      </c>
      <c r="B124">
        <v>14.72999954</v>
      </c>
      <c r="C124">
        <v>0.63889998000000003</v>
      </c>
      <c r="D124">
        <v>9.9000003020963209E+37</v>
      </c>
      <c r="E124">
        <v>1.63849998</v>
      </c>
      <c r="F124">
        <v>333.37799072000001</v>
      </c>
      <c r="G124">
        <v>1.4191999399999999</v>
      </c>
      <c r="H124">
        <v>9.9000003020963209E+37</v>
      </c>
      <c r="J124" s="2">
        <f>TREND(Calibration!$A$2:$A$4,Calibration!$B$2:$B$4,C124)</f>
        <v>408.58938172265999</v>
      </c>
      <c r="K124" s="2">
        <f>TREND(Calibration!$A$2:$A$4,Calibration!$C$2:$C$4,E124)</f>
        <v>643.15253572092161</v>
      </c>
      <c r="L124" s="2">
        <f>TREND(Calibration!$A$2:$A$4,Calibration!$D$2:$D$4,G124)</f>
        <v>544.0180500567958</v>
      </c>
    </row>
    <row r="125" spans="1:12" x14ac:dyDescent="0.25">
      <c r="A125">
        <v>615091</v>
      </c>
      <c r="B125">
        <v>14.67199993</v>
      </c>
      <c r="C125">
        <v>0.64099996999999997</v>
      </c>
      <c r="D125">
        <v>9.9000003020963209E+37</v>
      </c>
      <c r="E125">
        <v>1.6605999499999999</v>
      </c>
      <c r="F125">
        <v>-4.8920002</v>
      </c>
      <c r="G125">
        <v>1.4137999999999999</v>
      </c>
      <c r="H125">
        <v>9.9000003020963209E+37</v>
      </c>
      <c r="J125" s="2">
        <f>TREND(Calibration!$A$2:$A$4,Calibration!$B$2:$B$4,C125)</f>
        <v>409.87745432547865</v>
      </c>
      <c r="K125" s="2">
        <f>TREND(Calibration!$A$2:$A$4,Calibration!$C$2:$C$4,E125)</f>
        <v>652.0938637243903</v>
      </c>
      <c r="L125" s="2">
        <f>TREND(Calibration!$A$2:$A$4,Calibration!$D$2:$D$4,G125)</f>
        <v>541.79198441137419</v>
      </c>
    </row>
    <row r="126" spans="1:12" x14ac:dyDescent="0.25">
      <c r="A126">
        <v>620091</v>
      </c>
      <c r="B126">
        <v>14.63300037</v>
      </c>
      <c r="C126">
        <v>0.63940001000000002</v>
      </c>
      <c r="D126">
        <v>1112.8280029299999</v>
      </c>
      <c r="E126">
        <v>1.6211999699999999</v>
      </c>
      <c r="F126">
        <v>291.79598999000001</v>
      </c>
      <c r="G126">
        <v>1.41439998</v>
      </c>
      <c r="H126">
        <v>9.9000003020963209E+37</v>
      </c>
      <c r="J126" s="2">
        <f>TREND(Calibration!$A$2:$A$4,Calibration!$B$2:$B$4,C126)</f>
        <v>408.89608553724361</v>
      </c>
      <c r="K126" s="2">
        <f>TREND(Calibration!$A$2:$A$4,Calibration!$C$2:$C$4,E126)</f>
        <v>636.15320206240119</v>
      </c>
      <c r="L126" s="2">
        <f>TREND(Calibration!$A$2:$A$4,Calibration!$D$2:$D$4,G126)</f>
        <v>542.03931954212385</v>
      </c>
    </row>
    <row r="127" spans="1:12" x14ac:dyDescent="0.25">
      <c r="A127">
        <v>625090</v>
      </c>
      <c r="B127">
        <v>14.60700035</v>
      </c>
      <c r="C127">
        <v>0.64099996999999997</v>
      </c>
      <c r="D127">
        <v>1219.2519531200001</v>
      </c>
      <c r="E127">
        <v>1.5903999799999999</v>
      </c>
      <c r="F127">
        <v>290.34399414000001</v>
      </c>
      <c r="G127">
        <v>1.41439998</v>
      </c>
      <c r="H127">
        <v>9.9000003020963209E+37</v>
      </c>
      <c r="J127" s="2">
        <f>TREND(Calibration!$A$2:$A$4,Calibration!$B$2:$B$4,C127)</f>
        <v>409.87745432547865</v>
      </c>
      <c r="K127" s="2">
        <f>TREND(Calibration!$A$2:$A$4,Calibration!$C$2:$C$4,E127)</f>
        <v>623.69197188455223</v>
      </c>
      <c r="L127" s="2">
        <f>TREND(Calibration!$A$2:$A$4,Calibration!$D$2:$D$4,G127)</f>
        <v>542.03931954212385</v>
      </c>
    </row>
    <row r="128" spans="1:12" x14ac:dyDescent="0.25">
      <c r="A128">
        <v>630090</v>
      </c>
      <c r="B128">
        <v>14.583999629999999</v>
      </c>
      <c r="C128">
        <v>0.64160001</v>
      </c>
      <c r="D128">
        <v>9.9000003020963209E+37</v>
      </c>
      <c r="E128">
        <v>1.59529996</v>
      </c>
      <c r="F128">
        <v>120.67199707</v>
      </c>
      <c r="G128">
        <v>1.4148999499999999</v>
      </c>
      <c r="H128">
        <v>9.9000003020963209E+37</v>
      </c>
      <c r="J128" s="2">
        <f>TREND(Calibration!$A$2:$A$4,Calibration!$B$2:$B$4,C128)</f>
        <v>410.24550135646228</v>
      </c>
      <c r="K128" s="2">
        <f>TREND(Calibration!$A$2:$A$4,Calibration!$C$2:$C$4,E128)</f>
        <v>625.67443287388551</v>
      </c>
      <c r="L128" s="2">
        <f>TREND(Calibration!$A$2:$A$4,Calibration!$D$2:$D$4,G128)</f>
        <v>542.24542665456238</v>
      </c>
    </row>
    <row r="129" spans="1:12" x14ac:dyDescent="0.25">
      <c r="A129">
        <v>635091</v>
      </c>
      <c r="B129">
        <v>14.59399986</v>
      </c>
      <c r="C129">
        <v>0.64800000000000002</v>
      </c>
      <c r="D129">
        <v>9.9000003020963209E+37</v>
      </c>
      <c r="E129">
        <v>1.64059997</v>
      </c>
      <c r="F129">
        <v>80.054000849999994</v>
      </c>
      <c r="G129">
        <v>1.4160000100000001</v>
      </c>
      <c r="H129">
        <v>9.9000003020963209E+37</v>
      </c>
      <c r="J129" s="2">
        <f>TREND(Calibration!$A$2:$A$4,Calibration!$B$2:$B$4,C129)</f>
        <v>414.17106851502655</v>
      </c>
      <c r="K129" s="2">
        <f>TREND(Calibration!$A$2:$A$4,Calibration!$C$2:$C$4,E129)</f>
        <v>644.00216128122793</v>
      </c>
      <c r="L129" s="2">
        <f>TREND(Calibration!$A$2:$A$4,Calibration!$D$2:$D$4,G129)</f>
        <v>542.69891424403613</v>
      </c>
    </row>
    <row r="130" spans="1:12" x14ac:dyDescent="0.25">
      <c r="A130">
        <v>640091</v>
      </c>
      <c r="B130">
        <v>14.626000400000001</v>
      </c>
      <c r="C130">
        <v>0.64859997999999996</v>
      </c>
      <c r="D130">
        <v>9.9000003020963209E+37</v>
      </c>
      <c r="E130">
        <v>1.6390000600000001</v>
      </c>
      <c r="F130">
        <v>346.92999268</v>
      </c>
      <c r="G130">
        <v>1.4170999500000001</v>
      </c>
      <c r="H130">
        <v>9.9000003020963209E+37</v>
      </c>
      <c r="J130" s="2">
        <f>TREND(Calibration!$A$2:$A$4,Calibration!$B$2:$B$4,C130)</f>
        <v>414.53907874376057</v>
      </c>
      <c r="K130" s="2">
        <f>TREND(Calibration!$A$2:$A$4,Calibration!$C$2:$C$4,E130)</f>
        <v>643.35486085113553</v>
      </c>
      <c r="L130" s="2">
        <f>TREND(Calibration!$A$2:$A$4,Calibration!$D$2:$D$4,G130)</f>
        <v>543.15235236483466</v>
      </c>
    </row>
    <row r="131" spans="1:12" x14ac:dyDescent="0.25">
      <c r="A131">
        <v>645104</v>
      </c>
      <c r="B131">
        <v>14.67199993</v>
      </c>
      <c r="C131">
        <v>0.64800000000000002</v>
      </c>
      <c r="D131">
        <v>9.9000003020963209E+37</v>
      </c>
      <c r="E131">
        <v>1.65310001</v>
      </c>
      <c r="F131">
        <v>356.64498901000002</v>
      </c>
      <c r="G131">
        <v>1.41540003</v>
      </c>
      <c r="H131">
        <v>9.9000003020963209E+37</v>
      </c>
      <c r="J131" s="2">
        <f>TREND(Calibration!$A$2:$A$4,Calibration!$B$2:$B$4,C131)</f>
        <v>414.17106851502655</v>
      </c>
      <c r="K131" s="2">
        <f>TREND(Calibration!$A$2:$A$4,Calibration!$C$2:$C$4,E131)</f>
        <v>649.05949654894459</v>
      </c>
      <c r="L131" s="2">
        <f>TREND(Calibration!$A$2:$A$4,Calibration!$D$2:$D$4,G131)</f>
        <v>542.45157911328647</v>
      </c>
    </row>
    <row r="132" spans="1:12" x14ac:dyDescent="0.25">
      <c r="A132">
        <v>650091</v>
      </c>
      <c r="B132">
        <v>14.713999749999999</v>
      </c>
      <c r="C132">
        <v>0.64800000000000002</v>
      </c>
      <c r="D132">
        <v>9.9000003020963209E+37</v>
      </c>
      <c r="E132">
        <v>1.6720000500000001</v>
      </c>
      <c r="F132">
        <v>522.45098876999998</v>
      </c>
      <c r="G132">
        <v>1.41540003</v>
      </c>
      <c r="H132">
        <v>9.9000003020963209E+37</v>
      </c>
      <c r="J132" s="2">
        <f>TREND(Calibration!$A$2:$A$4,Calibration!$B$2:$B$4,C132)</f>
        <v>414.17106851502655</v>
      </c>
      <c r="K132" s="2">
        <f>TREND(Calibration!$A$2:$A$4,Calibration!$C$2:$C$4,E132)</f>
        <v>656.70617918782057</v>
      </c>
      <c r="L132" s="2">
        <f>TREND(Calibration!$A$2:$A$4,Calibration!$D$2:$D$4,G132)</f>
        <v>542.45157911328647</v>
      </c>
    </row>
    <row r="133" spans="1:12" x14ac:dyDescent="0.25">
      <c r="A133">
        <v>655090</v>
      </c>
      <c r="B133">
        <v>14.75</v>
      </c>
      <c r="C133">
        <v>0.64749997999999997</v>
      </c>
      <c r="D133">
        <v>9.9000003020963209E+37</v>
      </c>
      <c r="E133">
        <v>1.6492999800000001</v>
      </c>
      <c r="F133">
        <v>540.22802734000004</v>
      </c>
      <c r="G133">
        <v>1.4160000100000001</v>
      </c>
      <c r="H133">
        <v>9.9000003020963209E+37</v>
      </c>
      <c r="J133" s="2">
        <f>TREND(Calibration!$A$2:$A$4,Calibration!$B$2:$B$4,C133)</f>
        <v>413.8643708341512</v>
      </c>
      <c r="K133" s="2">
        <f>TREND(Calibration!$A$2:$A$4,Calibration!$C$2:$C$4,E133)</f>
        <v>647.52205940975296</v>
      </c>
      <c r="L133" s="2">
        <f>TREND(Calibration!$A$2:$A$4,Calibration!$D$2:$D$4,G133)</f>
        <v>542.69891424403613</v>
      </c>
    </row>
    <row r="134" spans="1:12" x14ac:dyDescent="0.25">
      <c r="A134">
        <v>660091</v>
      </c>
      <c r="B134">
        <v>14.81099987</v>
      </c>
      <c r="C134">
        <v>0.64910000999999995</v>
      </c>
      <c r="D134">
        <v>970.41101074000005</v>
      </c>
      <c r="E134">
        <v>1.63740003</v>
      </c>
      <c r="F134">
        <v>523.77001953000001</v>
      </c>
      <c r="G134">
        <v>1.4164999700000001</v>
      </c>
      <c r="H134">
        <v>9.9000003020963209E+37</v>
      </c>
      <c r="J134" s="2">
        <f>TREND(Calibration!$A$2:$A$4,Calibration!$B$2:$B$4,C134)</f>
        <v>414.84578255834413</v>
      </c>
      <c r="K134" s="2">
        <f>TREND(Calibration!$A$2:$A$4,Calibration!$C$2:$C$4,E134)</f>
        <v>642.70751187077985</v>
      </c>
      <c r="L134" s="2">
        <f>TREND(Calibration!$A$2:$A$4,Calibration!$D$2:$D$4,G134)</f>
        <v>542.90501723408499</v>
      </c>
    </row>
    <row r="135" spans="1:12" x14ac:dyDescent="0.25">
      <c r="A135">
        <v>665090</v>
      </c>
      <c r="B135">
        <v>14.77600002</v>
      </c>
      <c r="C135">
        <v>0.64800000000000002</v>
      </c>
      <c r="D135">
        <v>9.9000003020963209E+37</v>
      </c>
      <c r="E135">
        <v>1.5850000399999999</v>
      </c>
      <c r="F135">
        <v>852.42102050999995</v>
      </c>
      <c r="G135">
        <v>1.4170999500000001</v>
      </c>
      <c r="H135">
        <v>9.9000003020963209E+37</v>
      </c>
      <c r="J135" s="2">
        <f>TREND(Calibration!$A$2:$A$4,Calibration!$B$2:$B$4,C135)</f>
        <v>414.17106851502655</v>
      </c>
      <c r="K135" s="2">
        <f>TREND(Calibration!$A$2:$A$4,Calibration!$C$2:$C$4,E135)</f>
        <v>621.50723431526808</v>
      </c>
      <c r="L135" s="2">
        <f>TREND(Calibration!$A$2:$A$4,Calibration!$D$2:$D$4,G135)</f>
        <v>543.15235236483466</v>
      </c>
    </row>
    <row r="136" spans="1:12" x14ac:dyDescent="0.25">
      <c r="A136">
        <v>670090</v>
      </c>
      <c r="B136">
        <v>14.74600029</v>
      </c>
      <c r="C136">
        <v>0.64050001000000001</v>
      </c>
      <c r="D136">
        <v>9.9000003020963209E+37</v>
      </c>
      <c r="E136">
        <v>1.6162999899999999</v>
      </c>
      <c r="F136">
        <v>1346.5329589800001</v>
      </c>
      <c r="G136">
        <v>1.41540003</v>
      </c>
      <c r="H136">
        <v>9.9000003020963209E+37</v>
      </c>
      <c r="J136" s="2">
        <f>TREND(Calibration!$A$2:$A$4,Calibration!$B$2:$B$4,C136)</f>
        <v>409.57079344685292</v>
      </c>
      <c r="K136" s="2">
        <f>TREND(Calibration!$A$2:$A$4,Calibration!$C$2:$C$4,E136)</f>
        <v>634.17074107306792</v>
      </c>
      <c r="L136" s="2">
        <f>TREND(Calibration!$A$2:$A$4,Calibration!$D$2:$D$4,G136)</f>
        <v>542.45157911328647</v>
      </c>
    </row>
    <row r="137" spans="1:12" x14ac:dyDescent="0.25">
      <c r="A137">
        <v>675090</v>
      </c>
      <c r="B137">
        <v>14.690999980000001</v>
      </c>
      <c r="C137">
        <v>0.63990002999999995</v>
      </c>
      <c r="D137">
        <v>1052.9129638700001</v>
      </c>
      <c r="E137">
        <v>1.5958000400000001</v>
      </c>
      <c r="F137">
        <v>9.9000003020963209E+37</v>
      </c>
      <c r="G137">
        <v>1.4160000100000001</v>
      </c>
      <c r="H137">
        <v>827.58502196999996</v>
      </c>
      <c r="J137" s="2">
        <f>TREND(Calibration!$A$2:$A$4,Calibration!$B$2:$B$4,C137)</f>
        <v>409.2027832181189</v>
      </c>
      <c r="K137" s="2">
        <f>TREND(Calibration!$A$2:$A$4,Calibration!$C$2:$C$4,E137)</f>
        <v>625.87675800409954</v>
      </c>
      <c r="L137" s="2">
        <f>TREND(Calibration!$A$2:$A$4,Calibration!$D$2:$D$4,G137)</f>
        <v>542.69891424403613</v>
      </c>
    </row>
    <row r="138" spans="1:12" x14ac:dyDescent="0.25">
      <c r="A138">
        <v>680092</v>
      </c>
      <c r="B138">
        <v>14.65600014</v>
      </c>
      <c r="C138">
        <v>0.64700000999999996</v>
      </c>
      <c r="D138">
        <v>783.27600098000005</v>
      </c>
      <c r="E138">
        <v>1.5887999500000001</v>
      </c>
      <c r="F138">
        <v>9.9000003020963209E+37</v>
      </c>
      <c r="G138">
        <v>1.4148999499999999</v>
      </c>
      <c r="H138">
        <v>9.9000003020963209E+37</v>
      </c>
      <c r="J138" s="2">
        <f>TREND(Calibration!$A$2:$A$4,Calibration!$B$2:$B$4,C138)</f>
        <v>413.5577038218172</v>
      </c>
      <c r="K138" s="2">
        <f>TREND(Calibration!$A$2:$A$4,Calibration!$C$2:$C$4,E138)</f>
        <v>623.04462290419656</v>
      </c>
      <c r="L138" s="2">
        <f>TREND(Calibration!$A$2:$A$4,Calibration!$D$2:$D$4,G138)</f>
        <v>542.24542665456238</v>
      </c>
    </row>
    <row r="139" spans="1:12" x14ac:dyDescent="0.25">
      <c r="A139">
        <v>685092</v>
      </c>
      <c r="B139">
        <v>14.6079998</v>
      </c>
      <c r="C139">
        <v>0.64639997000000005</v>
      </c>
      <c r="D139">
        <v>748.29101562000005</v>
      </c>
      <c r="E139">
        <v>1.5542000499999999</v>
      </c>
      <c r="F139">
        <v>9.9000003020963209E+37</v>
      </c>
      <c r="G139">
        <v>1.4164999700000001</v>
      </c>
      <c r="H139">
        <v>9.9000003020963209E+37</v>
      </c>
      <c r="J139" s="2">
        <f>TREND(Calibration!$A$2:$A$4,Calibration!$B$2:$B$4,C139)</f>
        <v>413.18965679083362</v>
      </c>
      <c r="K139" s="2">
        <f>TREND(Calibration!$A$2:$A$4,Calibration!$C$2:$C$4,E139)</f>
        <v>609.04600413741912</v>
      </c>
      <c r="L139" s="2">
        <f>TREND(Calibration!$A$2:$A$4,Calibration!$D$2:$D$4,G139)</f>
        <v>542.90501723408499</v>
      </c>
    </row>
    <row r="140" spans="1:12" x14ac:dyDescent="0.25">
      <c r="A140">
        <v>690093</v>
      </c>
      <c r="B140">
        <v>14.649999619999999</v>
      </c>
      <c r="C140">
        <v>0.64749997999999997</v>
      </c>
      <c r="D140">
        <v>663.05603026999995</v>
      </c>
      <c r="E140">
        <v>1.54340005</v>
      </c>
      <c r="F140">
        <v>9.9000003020963209E+37</v>
      </c>
      <c r="G140">
        <v>1.4180999999999999</v>
      </c>
      <c r="H140">
        <v>9.9000003020963209E+37</v>
      </c>
      <c r="J140" s="2">
        <f>TREND(Calibration!$A$2:$A$4,Calibration!$B$2:$B$4,C140)</f>
        <v>413.8643708341512</v>
      </c>
      <c r="K140" s="2">
        <f>TREND(Calibration!$A$2:$A$4,Calibration!$C$2:$C$4,E140)</f>
        <v>604.67648044858777</v>
      </c>
      <c r="L140" s="2">
        <f>TREND(Calibration!$A$2:$A$4,Calibration!$D$2:$D$4,G140)</f>
        <v>543.56461193599716</v>
      </c>
    </row>
    <row r="141" spans="1:12" x14ac:dyDescent="0.25">
      <c r="A141">
        <v>695092</v>
      </c>
      <c r="B141">
        <v>14.70400047</v>
      </c>
      <c r="C141">
        <v>0.64319998</v>
      </c>
      <c r="D141">
        <v>9.9000003020963209E+37</v>
      </c>
      <c r="E141">
        <v>1.5224000200000001</v>
      </c>
      <c r="F141">
        <v>1291.1450195299999</v>
      </c>
      <c r="G141">
        <v>1.41760004</v>
      </c>
      <c r="H141">
        <v>9.9000003020963209E+37</v>
      </c>
      <c r="J141" s="2">
        <f>TREND(Calibration!$A$2:$A$4,Calibration!$B$2:$B$4,C141)</f>
        <v>411.2268762784056</v>
      </c>
      <c r="K141" s="2">
        <f>TREND(Calibration!$A$2:$A$4,Calibration!$C$2:$C$4,E141)</f>
        <v>596.18017224940536</v>
      </c>
      <c r="L141" s="2">
        <f>TREND(Calibration!$A$2:$A$4,Calibration!$D$2:$D$4,G141)</f>
        <v>543.35850894594819</v>
      </c>
    </row>
    <row r="142" spans="1:12" x14ac:dyDescent="0.25">
      <c r="A142">
        <v>700092</v>
      </c>
      <c r="B142">
        <v>14.72999954</v>
      </c>
      <c r="C142">
        <v>0.64480000999999998</v>
      </c>
      <c r="D142">
        <v>829.48498534999999</v>
      </c>
      <c r="E142">
        <v>1.4861999800000001</v>
      </c>
      <c r="F142">
        <v>917.91198729999996</v>
      </c>
      <c r="G142">
        <v>1.4160000100000001</v>
      </c>
      <c r="H142">
        <v>9.9000003020963209E+37</v>
      </c>
      <c r="J142" s="2">
        <f>TREND(Calibration!$A$2:$A$4,Calibration!$B$2:$B$4,C142)</f>
        <v>412.20828800259852</v>
      </c>
      <c r="K142" s="2">
        <f>TREND(Calibration!$A$2:$A$4,Calibration!$C$2:$C$4,E142)</f>
        <v>581.53415999786432</v>
      </c>
      <c r="L142" s="2">
        <f>TREND(Calibration!$A$2:$A$4,Calibration!$D$2:$D$4,G142)</f>
        <v>542.69891424403613</v>
      </c>
    </row>
    <row r="143" spans="1:12" x14ac:dyDescent="0.25">
      <c r="A143">
        <v>705092</v>
      </c>
      <c r="B143">
        <v>14.730999949999999</v>
      </c>
      <c r="C143">
        <v>0.64050001000000001</v>
      </c>
      <c r="D143">
        <v>1004.26898193</v>
      </c>
      <c r="E143">
        <v>1.47920001</v>
      </c>
      <c r="F143">
        <v>545.28002930000002</v>
      </c>
      <c r="G143">
        <v>1.4180999999999999</v>
      </c>
      <c r="H143">
        <v>9.9000003020963209E+37</v>
      </c>
      <c r="J143" s="2">
        <f>TREND(Calibration!$A$2:$A$4,Calibration!$B$2:$B$4,C143)</f>
        <v>409.57079344685292</v>
      </c>
      <c r="K143" s="2">
        <f>TREND(Calibration!$A$2:$A$4,Calibration!$C$2:$C$4,E143)</f>
        <v>578.70207344822461</v>
      </c>
      <c r="L143" s="2">
        <f>TREND(Calibration!$A$2:$A$4,Calibration!$D$2:$D$4,G143)</f>
        <v>543.56461193599716</v>
      </c>
    </row>
    <row r="144" spans="1:12" x14ac:dyDescent="0.25">
      <c r="A144">
        <v>710106</v>
      </c>
      <c r="B144">
        <v>14.74699974</v>
      </c>
      <c r="C144">
        <v>0.64160001</v>
      </c>
      <c r="D144">
        <v>624.71899413999995</v>
      </c>
      <c r="E144">
        <v>1.4645999700000001</v>
      </c>
      <c r="F144">
        <v>809.20098876999998</v>
      </c>
      <c r="G144">
        <v>1.4180999999999999</v>
      </c>
      <c r="H144">
        <v>9.9000003020963209E+37</v>
      </c>
      <c r="J144" s="2">
        <f>TREND(Calibration!$A$2:$A$4,Calibration!$B$2:$B$4,C144)</f>
        <v>410.24550135646228</v>
      </c>
      <c r="K144" s="2">
        <f>TREND(Calibration!$A$2:$A$4,Calibration!$C$2:$C$4,E144)</f>
        <v>572.79510857434627</v>
      </c>
      <c r="L144" s="2">
        <f>TREND(Calibration!$A$2:$A$4,Calibration!$D$2:$D$4,G144)</f>
        <v>543.56461193599716</v>
      </c>
    </row>
    <row r="145" spans="1:12" x14ac:dyDescent="0.25">
      <c r="A145">
        <v>715093</v>
      </c>
      <c r="B145">
        <v>14.68799973</v>
      </c>
      <c r="C145">
        <v>0.63719999999999999</v>
      </c>
      <c r="D145">
        <v>9.9000003020963209E+37</v>
      </c>
      <c r="E145">
        <v>1.42680001</v>
      </c>
      <c r="F145">
        <v>373.625</v>
      </c>
      <c r="G145">
        <v>1.41869998</v>
      </c>
      <c r="H145">
        <v>9.9000003020963209E+37</v>
      </c>
      <c r="J145" s="2">
        <f>TREND(Calibration!$A$2:$A$4,Calibration!$B$2:$B$4,C145)</f>
        <v>407.5466635843166</v>
      </c>
      <c r="K145" s="2">
        <f>TREND(Calibration!$A$2:$A$4,Calibration!$C$2:$C$4,E145)</f>
        <v>557.50179184685749</v>
      </c>
      <c r="L145" s="2">
        <f>TREND(Calibration!$A$2:$A$4,Calibration!$D$2:$D$4,G145)</f>
        <v>543.81194706674682</v>
      </c>
    </row>
    <row r="146" spans="1:12" x14ac:dyDescent="0.25">
      <c r="A146">
        <v>720093</v>
      </c>
      <c r="B146">
        <v>14.60400009</v>
      </c>
      <c r="C146">
        <v>0.64160001</v>
      </c>
      <c r="D146">
        <v>9.9000003020963209E+37</v>
      </c>
      <c r="E146">
        <v>1.4272999799999999</v>
      </c>
      <c r="F146">
        <v>533.85601807</v>
      </c>
      <c r="G146">
        <v>1.41869998</v>
      </c>
      <c r="H146">
        <v>9.9000003020963209E+37</v>
      </c>
      <c r="J146" s="2">
        <f>TREND(Calibration!$A$2:$A$4,Calibration!$B$2:$B$4,C146)</f>
        <v>410.24550135646228</v>
      </c>
      <c r="K146" s="2">
        <f>TREND(Calibration!$A$2:$A$4,Calibration!$C$2:$C$4,E146)</f>
        <v>557.70407247266348</v>
      </c>
      <c r="L146" s="2">
        <f>TREND(Calibration!$A$2:$A$4,Calibration!$D$2:$D$4,G146)</f>
        <v>543.81194706674682</v>
      </c>
    </row>
    <row r="147" spans="1:12" x14ac:dyDescent="0.25">
      <c r="A147">
        <v>725092</v>
      </c>
      <c r="B147">
        <v>14.52999973</v>
      </c>
      <c r="C147">
        <v>0.63889998000000003</v>
      </c>
      <c r="D147">
        <v>932.84997558999999</v>
      </c>
      <c r="E147">
        <v>1.4111000300000001</v>
      </c>
      <c r="F147">
        <v>634.26000977000001</v>
      </c>
      <c r="G147">
        <v>1.42079997</v>
      </c>
      <c r="H147">
        <v>9.9000003020963209E+37</v>
      </c>
      <c r="J147" s="2">
        <f>TREND(Calibration!$A$2:$A$4,Calibration!$B$2:$B$4,C147)</f>
        <v>408.58938172265999</v>
      </c>
      <c r="K147" s="2">
        <f>TREND(Calibration!$A$2:$A$4,Calibration!$C$2:$C$4,E147)</f>
        <v>551.14980716869286</v>
      </c>
      <c r="L147" s="2">
        <f>TREND(Calibration!$A$2:$A$4,Calibration!$D$2:$D$4,G147)</f>
        <v>544.67764475870797</v>
      </c>
    </row>
    <row r="148" spans="1:12" x14ac:dyDescent="0.25">
      <c r="A148">
        <v>730091</v>
      </c>
      <c r="B148">
        <v>14.49699974</v>
      </c>
      <c r="C148">
        <v>0.63990002999999995</v>
      </c>
      <c r="D148">
        <v>955.88098145000004</v>
      </c>
      <c r="E148">
        <v>1.3717000500000001</v>
      </c>
      <c r="F148">
        <v>481.82998657000002</v>
      </c>
      <c r="G148">
        <v>1.4180999999999999</v>
      </c>
      <c r="H148">
        <v>9.9000003020963209E+37</v>
      </c>
      <c r="J148" s="2">
        <f>TREND(Calibration!$A$2:$A$4,Calibration!$B$2:$B$4,C148)</f>
        <v>409.2027832181189</v>
      </c>
      <c r="K148" s="2">
        <f>TREND(Calibration!$A$2:$A$4,Calibration!$C$2:$C$4,E148)</f>
        <v>535.20914550670375</v>
      </c>
      <c r="L148" s="2">
        <f>TREND(Calibration!$A$2:$A$4,Calibration!$D$2:$D$4,G148)</f>
        <v>543.56461193599716</v>
      </c>
    </row>
    <row r="149" spans="1:12" x14ac:dyDescent="0.25">
      <c r="A149">
        <v>735091</v>
      </c>
      <c r="B149">
        <v>14.47999954</v>
      </c>
      <c r="C149">
        <v>0.63620001000000004</v>
      </c>
      <c r="D149">
        <v>992.07299805000002</v>
      </c>
      <c r="E149">
        <v>1.3652000399999999</v>
      </c>
      <c r="F149">
        <v>469.08999634000003</v>
      </c>
      <c r="G149">
        <v>1.4191999399999999</v>
      </c>
      <c r="H149">
        <v>9.9000003020963209E+37</v>
      </c>
      <c r="J149" s="2">
        <f>TREND(Calibration!$A$2:$A$4,Calibration!$B$2:$B$4,C149)</f>
        <v>406.93329889110737</v>
      </c>
      <c r="K149" s="2">
        <f>TREND(Calibration!$A$2:$A$4,Calibration!$C$2:$C$4,E149)</f>
        <v>532.57933553701469</v>
      </c>
      <c r="L149" s="2">
        <f>TREND(Calibration!$A$2:$A$4,Calibration!$D$2:$D$4,G149)</f>
        <v>544.0180500567958</v>
      </c>
    </row>
    <row r="150" spans="1:12" x14ac:dyDescent="0.25">
      <c r="A150">
        <v>740092</v>
      </c>
      <c r="B150">
        <v>14.446000099999999</v>
      </c>
      <c r="C150">
        <v>0.64529996999999995</v>
      </c>
      <c r="D150">
        <v>1015.57598877</v>
      </c>
      <c r="E150">
        <v>1.3538999599999999</v>
      </c>
      <c r="F150">
        <v>494.50201415999999</v>
      </c>
      <c r="G150">
        <v>1.4170999500000001</v>
      </c>
      <c r="H150">
        <v>9.9000003020963209E+37</v>
      </c>
      <c r="J150" s="2">
        <f>TREND(Calibration!$A$2:$A$4,Calibration!$B$2:$B$4,C150)</f>
        <v>412.51494888122426</v>
      </c>
      <c r="K150" s="2">
        <f>TREND(Calibration!$A$2:$A$4,Calibration!$C$2:$C$4,E150)</f>
        <v>528.00748671796941</v>
      </c>
      <c r="L150" s="2">
        <f>TREND(Calibration!$A$2:$A$4,Calibration!$D$2:$D$4,G150)</f>
        <v>543.15235236483466</v>
      </c>
    </row>
    <row r="151" spans="1:12" x14ac:dyDescent="0.25">
      <c r="A151">
        <v>745091</v>
      </c>
      <c r="B151">
        <v>14.45600033</v>
      </c>
      <c r="C151">
        <v>0.64099996999999997</v>
      </c>
      <c r="D151">
        <v>1187.3800048799999</v>
      </c>
      <c r="E151">
        <v>1.3479000299999999</v>
      </c>
      <c r="F151">
        <v>627.84698486000002</v>
      </c>
      <c r="G151">
        <v>1.4170999500000001</v>
      </c>
      <c r="H151">
        <v>9.9000003020963209E+37</v>
      </c>
      <c r="J151" s="2">
        <f>TREND(Calibration!$A$2:$A$4,Calibration!$B$2:$B$4,C151)</f>
        <v>409.87745432547865</v>
      </c>
      <c r="K151" s="2">
        <f>TREND(Calibration!$A$2:$A$4,Calibration!$C$2:$C$4,E151)</f>
        <v>525.58000187849439</v>
      </c>
      <c r="L151" s="2">
        <f>TREND(Calibration!$A$2:$A$4,Calibration!$D$2:$D$4,G151)</f>
        <v>543.15235236483466</v>
      </c>
    </row>
    <row r="152" spans="1:12" x14ac:dyDescent="0.25">
      <c r="A152">
        <v>750091</v>
      </c>
      <c r="B152">
        <v>14.46500015</v>
      </c>
      <c r="C152">
        <v>0.64209998000000001</v>
      </c>
      <c r="D152">
        <v>858.53302001999998</v>
      </c>
      <c r="E152">
        <v>1.3403999799999999</v>
      </c>
      <c r="F152">
        <v>658.51702881000006</v>
      </c>
      <c r="G152">
        <v>1.41540003</v>
      </c>
      <c r="H152">
        <v>9.9000003020963209E+37</v>
      </c>
      <c r="J152" s="2">
        <f>TREND(Calibration!$A$2:$A$4,Calibration!$B$2:$B$4,C152)</f>
        <v>410.55216836879629</v>
      </c>
      <c r="K152" s="2">
        <f>TREND(Calibration!$A$2:$A$4,Calibration!$C$2:$C$4,E152)</f>
        <v>522.54559019864075</v>
      </c>
      <c r="L152" s="2">
        <f>TREND(Calibration!$A$2:$A$4,Calibration!$D$2:$D$4,G152)</f>
        <v>542.45157911328647</v>
      </c>
    </row>
    <row r="153" spans="1:12" x14ac:dyDescent="0.25">
      <c r="A153">
        <v>755092</v>
      </c>
      <c r="B153">
        <v>14.522999759999999</v>
      </c>
      <c r="C153">
        <v>0.64209998000000001</v>
      </c>
      <c r="D153">
        <v>1149.5019531200001</v>
      </c>
      <c r="E153">
        <v>1.3134000299999999</v>
      </c>
      <c r="F153">
        <v>359.14700317</v>
      </c>
      <c r="G153">
        <v>1.4148999499999999</v>
      </c>
      <c r="H153">
        <v>9.9000003020963209E+37</v>
      </c>
      <c r="J153" s="2">
        <f>TREND(Calibration!$A$2:$A$4,Calibration!$B$2:$B$4,C153)</f>
        <v>410.55216836879629</v>
      </c>
      <c r="K153" s="2">
        <f>TREND(Calibration!$A$2:$A$4,Calibration!$C$2:$C$4,E153)</f>
        <v>511.62180120583855</v>
      </c>
      <c r="L153" s="2">
        <f>TREND(Calibration!$A$2:$A$4,Calibration!$D$2:$D$4,G153)</f>
        <v>542.24542665456238</v>
      </c>
    </row>
    <row r="154" spans="1:12" x14ac:dyDescent="0.25">
      <c r="A154">
        <v>760091</v>
      </c>
      <c r="B154">
        <v>14.52999973</v>
      </c>
      <c r="C154">
        <v>0.63829999999999998</v>
      </c>
      <c r="D154">
        <v>1008.6420288100001</v>
      </c>
      <c r="E154">
        <v>1.3014999599999999</v>
      </c>
      <c r="F154">
        <v>360.41598511000001</v>
      </c>
      <c r="G154">
        <v>1.41869998</v>
      </c>
      <c r="H154">
        <v>9.9000003020963209E+37</v>
      </c>
      <c r="J154" s="2">
        <f>TREND(Calibration!$A$2:$A$4,Calibration!$B$2:$B$4,C154)</f>
        <v>408.22137149392597</v>
      </c>
      <c r="K154" s="2">
        <f>TREND(Calibration!$A$2:$A$4,Calibration!$C$2:$C$4,E154)</f>
        <v>506.80720511660229</v>
      </c>
      <c r="L154" s="2">
        <f>TREND(Calibration!$A$2:$A$4,Calibration!$D$2:$D$4,G154)</f>
        <v>543.81194706674682</v>
      </c>
    </row>
    <row r="155" spans="1:12" x14ac:dyDescent="0.25">
      <c r="A155">
        <v>765092</v>
      </c>
      <c r="B155">
        <v>14.49100018</v>
      </c>
      <c r="C155">
        <v>0.64160001</v>
      </c>
      <c r="D155">
        <v>1131.6080322299999</v>
      </c>
      <c r="E155">
        <v>1.3009999999999999</v>
      </c>
      <c r="F155">
        <v>439.84500121999997</v>
      </c>
      <c r="G155">
        <v>1.4170999500000001</v>
      </c>
      <c r="H155">
        <v>9.9000003020963209E+37</v>
      </c>
      <c r="J155" s="2">
        <f>TREND(Calibration!$A$2:$A$4,Calibration!$B$2:$B$4,C155)</f>
        <v>410.24550135646228</v>
      </c>
      <c r="K155" s="2">
        <f>TREND(Calibration!$A$2:$A$4,Calibration!$C$2:$C$4,E155)</f>
        <v>506.60492853665153</v>
      </c>
      <c r="L155" s="2">
        <f>TREND(Calibration!$A$2:$A$4,Calibration!$D$2:$D$4,G155)</f>
        <v>543.15235236483466</v>
      </c>
    </row>
    <row r="156" spans="1:12" x14ac:dyDescent="0.25">
      <c r="A156">
        <v>770092</v>
      </c>
      <c r="B156">
        <v>14.46199989</v>
      </c>
      <c r="C156">
        <v>0.64050001000000001</v>
      </c>
      <c r="D156">
        <v>1104.1829834</v>
      </c>
      <c r="E156">
        <v>1.2928999699999999</v>
      </c>
      <c r="F156">
        <v>481.80200194999998</v>
      </c>
      <c r="G156">
        <v>1.4198000399999999</v>
      </c>
      <c r="H156">
        <v>9.9000003020963209E+37</v>
      </c>
      <c r="J156" s="2">
        <f>TREND(Calibration!$A$2:$A$4,Calibration!$B$2:$B$4,C156)</f>
        <v>409.57079344685292</v>
      </c>
      <c r="K156" s="2">
        <f>TREND(Calibration!$A$2:$A$4,Calibration!$C$2:$C$4,E156)</f>
        <v>503.32777363246225</v>
      </c>
      <c r="L156" s="2">
        <f>TREND(Calibration!$A$2:$A$4,Calibration!$D$2:$D$4,G156)</f>
        <v>544.26543465622046</v>
      </c>
    </row>
    <row r="157" spans="1:12" x14ac:dyDescent="0.25">
      <c r="A157">
        <v>775092</v>
      </c>
      <c r="B157">
        <v>14.458999629999999</v>
      </c>
      <c r="C157">
        <v>0.64370000000000005</v>
      </c>
      <c r="D157">
        <v>1078.3079834</v>
      </c>
      <c r="E157">
        <v>1.2831000100000001</v>
      </c>
      <c r="F157">
        <v>494.50100708000002</v>
      </c>
      <c r="G157">
        <v>1.4180999999999999</v>
      </c>
      <c r="H157">
        <v>9.9000003020963209E+37</v>
      </c>
      <c r="J157" s="2">
        <f>TREND(Calibration!$A$2:$A$4,Calibration!$B$2:$B$4,C157)</f>
        <v>411.53357395928094</v>
      </c>
      <c r="K157" s="2">
        <f>TREND(Calibration!$A$2:$A$4,Calibration!$C$2:$C$4,E157)</f>
        <v>499.36285165379559</v>
      </c>
      <c r="L157" s="2">
        <f>TREND(Calibration!$A$2:$A$4,Calibration!$D$2:$D$4,G157)</f>
        <v>543.56461193599716</v>
      </c>
    </row>
    <row r="158" spans="1:12" x14ac:dyDescent="0.25">
      <c r="A158">
        <v>780093</v>
      </c>
      <c r="B158">
        <v>14.477999690000001</v>
      </c>
      <c r="C158">
        <v>0.64859997999999996</v>
      </c>
      <c r="D158">
        <v>840.81597899999997</v>
      </c>
      <c r="E158">
        <v>1.27670002</v>
      </c>
      <c r="F158">
        <v>1015.55700684</v>
      </c>
      <c r="G158">
        <v>1.4203000100000001</v>
      </c>
      <c r="H158">
        <v>9.9000003020963209E+37</v>
      </c>
      <c r="J158" s="2">
        <f>TREND(Calibration!$A$2:$A$4,Calibration!$B$2:$B$4,C158)</f>
        <v>414.53907874376057</v>
      </c>
      <c r="K158" s="2">
        <f>TREND(Calibration!$A$2:$A$4,Calibration!$C$2:$C$4,E158)</f>
        <v>496.77350832849152</v>
      </c>
      <c r="L158" s="2">
        <f>TREND(Calibration!$A$2:$A$4,Calibration!$D$2:$D$4,G158)</f>
        <v>544.47154176865899</v>
      </c>
    </row>
    <row r="159" spans="1:12" x14ac:dyDescent="0.25">
      <c r="A159">
        <v>785107</v>
      </c>
      <c r="B159">
        <v>14.458999629999999</v>
      </c>
      <c r="C159">
        <v>0.64969999</v>
      </c>
      <c r="D159">
        <v>1313.19799805</v>
      </c>
      <c r="E159">
        <v>1.26479995</v>
      </c>
      <c r="F159">
        <v>1090.9060058600001</v>
      </c>
      <c r="G159">
        <v>1.4164999700000001</v>
      </c>
      <c r="H159">
        <v>9.9000003020963209E+37</v>
      </c>
      <c r="J159" s="2">
        <f>TREND(Calibration!$A$2:$A$4,Calibration!$B$2:$B$4,C159)</f>
        <v>415.21379278707821</v>
      </c>
      <c r="K159" s="2">
        <f>TREND(Calibration!$A$2:$A$4,Calibration!$C$2:$C$4,E159)</f>
        <v>491.95891223925531</v>
      </c>
      <c r="L159" s="2">
        <f>TREND(Calibration!$A$2:$A$4,Calibration!$D$2:$D$4,G159)</f>
        <v>542.90501723408499</v>
      </c>
    </row>
    <row r="160" spans="1:12" x14ac:dyDescent="0.25">
      <c r="A160">
        <v>790093</v>
      </c>
      <c r="B160">
        <v>14.475999829999999</v>
      </c>
      <c r="C160">
        <v>0.64590000999999997</v>
      </c>
      <c r="D160">
        <v>9.9000003020963209E+37</v>
      </c>
      <c r="E160">
        <v>1.2663999800000001</v>
      </c>
      <c r="F160">
        <v>1095.8449707</v>
      </c>
      <c r="G160">
        <v>1.4170999500000001</v>
      </c>
      <c r="H160">
        <v>9.9000003020963209E+37</v>
      </c>
      <c r="J160" s="2">
        <f>TREND(Calibration!$A$2:$A$4,Calibration!$B$2:$B$4,C160)</f>
        <v>412.88299591220789</v>
      </c>
      <c r="K160" s="2">
        <f>TREND(Calibration!$A$2:$A$4,Calibration!$C$2:$C$4,E160)</f>
        <v>492.60626121961093</v>
      </c>
      <c r="L160" s="2">
        <f>TREND(Calibration!$A$2:$A$4,Calibration!$D$2:$D$4,G160)</f>
        <v>543.15235236483466</v>
      </c>
    </row>
    <row r="161" spans="1:12" x14ac:dyDescent="0.25">
      <c r="A161">
        <v>795092</v>
      </c>
      <c r="B161">
        <v>14.51500034</v>
      </c>
      <c r="C161">
        <v>0.64749997999999997</v>
      </c>
      <c r="D161">
        <v>894.26599121000004</v>
      </c>
      <c r="E161">
        <v>1.2528999999999999</v>
      </c>
      <c r="F161">
        <v>1113.0739746100001</v>
      </c>
      <c r="G161">
        <v>1.4137999999999999</v>
      </c>
      <c r="H161">
        <v>9.9000003020963209E+37</v>
      </c>
      <c r="J161" s="2">
        <f>TREND(Calibration!$A$2:$A$4,Calibration!$B$2:$B$4,C161)</f>
        <v>413.8643708341512</v>
      </c>
      <c r="K161" s="2">
        <f>TREND(Calibration!$A$2:$A$4,Calibration!$C$2:$C$4,E161)</f>
        <v>487.14436470028221</v>
      </c>
      <c r="L161" s="2">
        <f>TREND(Calibration!$A$2:$A$4,Calibration!$D$2:$D$4,G161)</f>
        <v>541.79198441137419</v>
      </c>
    </row>
    <row r="162" spans="1:12" x14ac:dyDescent="0.25">
      <c r="A162">
        <v>800092</v>
      </c>
      <c r="B162">
        <v>14.56200027</v>
      </c>
      <c r="C162">
        <v>0.64370000000000005</v>
      </c>
      <c r="D162">
        <v>734.76800536999997</v>
      </c>
      <c r="E162">
        <v>1.24100006</v>
      </c>
      <c r="F162">
        <v>1160.7819824200001</v>
      </c>
      <c r="G162">
        <v>1.4117000099999999</v>
      </c>
      <c r="H162">
        <v>1355.8010253899999</v>
      </c>
      <c r="J162" s="2">
        <f>TREND(Calibration!$A$2:$A$4,Calibration!$B$2:$B$4,C162)</f>
        <v>411.53357395928094</v>
      </c>
      <c r="K162" s="2">
        <f>TREND(Calibration!$A$2:$A$4,Calibration!$C$2:$C$4,E162)</f>
        <v>482.32982120716446</v>
      </c>
      <c r="L162" s="2">
        <f>TREND(Calibration!$A$2:$A$4,Calibration!$D$2:$D$4,G162)</f>
        <v>540.92628671941304</v>
      </c>
    </row>
    <row r="163" spans="1:12" x14ac:dyDescent="0.25">
      <c r="A163">
        <v>805093</v>
      </c>
      <c r="B163">
        <v>14.61600018</v>
      </c>
      <c r="C163">
        <v>0.64529996999999995</v>
      </c>
      <c r="D163">
        <v>742.04199218999997</v>
      </c>
      <c r="E163">
        <v>1.2351000299999999</v>
      </c>
      <c r="F163">
        <v>1233.3210449200001</v>
      </c>
      <c r="G163">
        <v>1.41439998</v>
      </c>
      <c r="H163">
        <v>9.9000003020963209E+37</v>
      </c>
      <c r="J163" s="2">
        <f>TREND(Calibration!$A$2:$A$4,Calibration!$B$2:$B$4,C163)</f>
        <v>412.51494888122426</v>
      </c>
      <c r="K163" s="2">
        <f>TREND(Calibration!$A$2:$A$4,Calibration!$C$2:$C$4,E163)</f>
        <v>479.94275446181109</v>
      </c>
      <c r="L163" s="2">
        <f>TREND(Calibration!$A$2:$A$4,Calibration!$D$2:$D$4,G163)</f>
        <v>542.03931954212385</v>
      </c>
    </row>
    <row r="164" spans="1:12" x14ac:dyDescent="0.25">
      <c r="A164">
        <v>810093</v>
      </c>
      <c r="B164">
        <v>14.652000429999999</v>
      </c>
      <c r="C164">
        <v>0.64259999999999995</v>
      </c>
      <c r="D164">
        <v>893.88897704999999</v>
      </c>
      <c r="E164">
        <v>1.2274999600000001</v>
      </c>
      <c r="F164">
        <v>1143.3380127</v>
      </c>
      <c r="G164">
        <v>1.4127000599999999</v>
      </c>
      <c r="H164">
        <v>9.9000003020963209E+37</v>
      </c>
      <c r="J164" s="2">
        <f>TREND(Calibration!$A$2:$A$4,Calibration!$B$2:$B$4,C164)</f>
        <v>410.85886604967158</v>
      </c>
      <c r="K164" s="2">
        <f>TREND(Calibration!$A$2:$A$4,Calibration!$C$2:$C$4,E164)</f>
        <v>476.86787613757258</v>
      </c>
      <c r="L164" s="2">
        <f>TREND(Calibration!$A$2:$A$4,Calibration!$D$2:$D$4,G164)</f>
        <v>541.33854629057566</v>
      </c>
    </row>
    <row r="165" spans="1:12" x14ac:dyDescent="0.25">
      <c r="A165">
        <v>815093</v>
      </c>
      <c r="B165">
        <v>14.67399979</v>
      </c>
      <c r="C165">
        <v>0.64209998000000001</v>
      </c>
      <c r="D165">
        <v>333.98199462999997</v>
      </c>
      <c r="E165">
        <v>1.2259000499999999</v>
      </c>
      <c r="F165">
        <v>9.9000003020963209E+37</v>
      </c>
      <c r="G165">
        <v>1.41439998</v>
      </c>
      <c r="H165">
        <v>9.9000003020963209E+37</v>
      </c>
      <c r="J165" s="2">
        <f>TREND(Calibration!$A$2:$A$4,Calibration!$B$2:$B$4,C165)</f>
        <v>410.55216836879629</v>
      </c>
      <c r="K165" s="2">
        <f>TREND(Calibration!$A$2:$A$4,Calibration!$C$2:$C$4,E165)</f>
        <v>476.22057570748012</v>
      </c>
      <c r="L165" s="2">
        <f>TREND(Calibration!$A$2:$A$4,Calibration!$D$2:$D$4,G165)</f>
        <v>542.03931954212385</v>
      </c>
    </row>
    <row r="166" spans="1:12" x14ac:dyDescent="0.25">
      <c r="A166">
        <v>820092</v>
      </c>
      <c r="B166">
        <v>14.57699966</v>
      </c>
      <c r="C166">
        <v>0.64099996999999997</v>
      </c>
      <c r="D166">
        <v>9.9000003020963209E+37</v>
      </c>
      <c r="E166">
        <v>1.2188999700000001</v>
      </c>
      <c r="F166">
        <v>780.41198729999996</v>
      </c>
      <c r="G166">
        <v>1.4121999700000001</v>
      </c>
      <c r="H166">
        <v>9.9000003020963209E+37</v>
      </c>
      <c r="J166" s="2">
        <f>TREND(Calibration!$A$2:$A$4,Calibration!$B$2:$B$4,C166)</f>
        <v>409.87745432547865</v>
      </c>
      <c r="K166" s="2">
        <f>TREND(Calibration!$A$2:$A$4,Calibration!$C$2:$C$4,E166)</f>
        <v>473.38844465343249</v>
      </c>
      <c r="L166" s="2">
        <f>TREND(Calibration!$A$2:$A$4,Calibration!$D$2:$D$4,G166)</f>
        <v>541.13238970946202</v>
      </c>
    </row>
    <row r="167" spans="1:12" x14ac:dyDescent="0.25">
      <c r="A167">
        <v>825092</v>
      </c>
      <c r="B167">
        <v>14.50300026</v>
      </c>
      <c r="C167">
        <v>0.63450002999999999</v>
      </c>
      <c r="D167">
        <v>962.51501465000001</v>
      </c>
      <c r="E167">
        <v>1.20650005</v>
      </c>
      <c r="F167">
        <v>790.84497069999998</v>
      </c>
      <c r="G167">
        <v>1.41330004</v>
      </c>
      <c r="H167">
        <v>9.9000003020963209E+37</v>
      </c>
      <c r="J167" s="2">
        <f>TREND(Calibration!$A$2:$A$4,Calibration!$B$2:$B$4,C167)</f>
        <v>405.89058075276398</v>
      </c>
      <c r="K167" s="2">
        <f>TREND(Calibration!$A$2:$A$4,Calibration!$C$2:$C$4,E167)</f>
        <v>468.37161648865344</v>
      </c>
      <c r="L167" s="2">
        <f>TREND(Calibration!$A$2:$A$4,Calibration!$D$2:$D$4,G167)</f>
        <v>541.58588142132533</v>
      </c>
    </row>
    <row r="168" spans="1:12" x14ac:dyDescent="0.25">
      <c r="A168">
        <v>830093</v>
      </c>
      <c r="B168">
        <v>14.52600002</v>
      </c>
      <c r="C168">
        <v>0.64319998</v>
      </c>
      <c r="D168">
        <v>191.70700073</v>
      </c>
      <c r="E168">
        <v>1.2074999799999999</v>
      </c>
      <c r="F168">
        <v>9.9000003020963209E+37</v>
      </c>
      <c r="G168">
        <v>1.4137999999999999</v>
      </c>
      <c r="H168">
        <v>1192.68005371</v>
      </c>
      <c r="J168" s="2">
        <f>TREND(Calibration!$A$2:$A$4,Calibration!$B$2:$B$4,C168)</f>
        <v>411.2268762784056</v>
      </c>
      <c r="K168" s="2">
        <f>TREND(Calibration!$A$2:$A$4,Calibration!$C$2:$C$4,E168)</f>
        <v>468.77617369441015</v>
      </c>
      <c r="L168" s="2">
        <f>TREND(Calibration!$A$2:$A$4,Calibration!$D$2:$D$4,G168)</f>
        <v>541.79198441137419</v>
      </c>
    </row>
    <row r="169" spans="1:12" x14ac:dyDescent="0.25">
      <c r="A169">
        <v>835094</v>
      </c>
      <c r="B169">
        <v>14.45600033</v>
      </c>
      <c r="C169">
        <v>0.63940001000000002</v>
      </c>
      <c r="D169">
        <v>9.9000003020963209E+37</v>
      </c>
      <c r="E169">
        <v>1.2005000100000001</v>
      </c>
      <c r="F169">
        <v>871.93701171999999</v>
      </c>
      <c r="G169">
        <v>1.4111000300000001</v>
      </c>
      <c r="H169">
        <v>9.9000003020963209E+37</v>
      </c>
      <c r="J169" s="2">
        <f>TREND(Calibration!$A$2:$A$4,Calibration!$B$2:$B$4,C169)</f>
        <v>408.89608553724361</v>
      </c>
      <c r="K169" s="2">
        <f>TREND(Calibration!$A$2:$A$4,Calibration!$C$2:$C$4,E169)</f>
        <v>465.94408714477049</v>
      </c>
      <c r="L169" s="2">
        <f>TREND(Calibration!$A$2:$A$4,Calibration!$D$2:$D$4,G169)</f>
        <v>540.67895158866349</v>
      </c>
    </row>
    <row r="170" spans="1:12" x14ac:dyDescent="0.25">
      <c r="A170">
        <v>840093</v>
      </c>
      <c r="B170">
        <v>14.510000229999999</v>
      </c>
      <c r="C170">
        <v>0.63510001000000005</v>
      </c>
      <c r="D170">
        <v>997.33801270000004</v>
      </c>
      <c r="E170">
        <v>1.18920004</v>
      </c>
      <c r="F170">
        <v>1067.3769531200001</v>
      </c>
      <c r="G170">
        <v>1.41439998</v>
      </c>
      <c r="H170">
        <v>9.9000003020963209E+37</v>
      </c>
      <c r="J170" s="2">
        <f>TREND(Calibration!$A$2:$A$4,Calibration!$B$2:$B$4,C170)</f>
        <v>406.258590981498</v>
      </c>
      <c r="K170" s="2">
        <f>TREND(Calibration!$A$2:$A$4,Calibration!$C$2:$C$4,E170)</f>
        <v>461.37228283013309</v>
      </c>
      <c r="L170" s="2">
        <f>TREND(Calibration!$A$2:$A$4,Calibration!$D$2:$D$4,G170)</f>
        <v>542.03931954212385</v>
      </c>
    </row>
    <row r="171" spans="1:12" x14ac:dyDescent="0.25">
      <c r="A171">
        <v>845093</v>
      </c>
      <c r="B171">
        <v>14.50599957</v>
      </c>
      <c r="C171">
        <v>0.63450002999999999</v>
      </c>
      <c r="D171">
        <v>772.83001708999996</v>
      </c>
      <c r="E171">
        <v>1.1832</v>
      </c>
      <c r="F171">
        <v>1007.11499023</v>
      </c>
      <c r="G171">
        <v>1.4121999700000001</v>
      </c>
      <c r="H171">
        <v>9.9000003020963209E+37</v>
      </c>
      <c r="J171" s="2">
        <f>TREND(Calibration!$A$2:$A$4,Calibration!$B$2:$B$4,C171)</f>
        <v>405.89058075276398</v>
      </c>
      <c r="K171" s="2">
        <f>TREND(Calibration!$A$2:$A$4,Calibration!$C$2:$C$4,E171)</f>
        <v>458.94475348625014</v>
      </c>
      <c r="L171" s="2">
        <f>TREND(Calibration!$A$2:$A$4,Calibration!$D$2:$D$4,G171)</f>
        <v>541.13238970946202</v>
      </c>
    </row>
    <row r="172" spans="1:12" x14ac:dyDescent="0.25">
      <c r="A172">
        <v>850092</v>
      </c>
      <c r="B172">
        <v>14.539999959999999</v>
      </c>
      <c r="C172">
        <v>0.62910001999999998</v>
      </c>
      <c r="D172">
        <v>214.59199523999999</v>
      </c>
      <c r="E172">
        <v>1.17999995</v>
      </c>
      <c r="F172">
        <v>869.25500488</v>
      </c>
      <c r="G172">
        <v>1.4137999999999999</v>
      </c>
      <c r="H172">
        <v>9.9000003020963209E+37</v>
      </c>
      <c r="J172" s="2">
        <f>TREND(Calibration!$A$2:$A$4,Calibration!$B$2:$B$4,C172)</f>
        <v>402.57837215370074</v>
      </c>
      <c r="K172" s="2">
        <f>TREND(Calibration!$A$2:$A$4,Calibration!$C$2:$C$4,E172)</f>
        <v>457.65005957139414</v>
      </c>
      <c r="L172" s="2">
        <f>TREND(Calibration!$A$2:$A$4,Calibration!$D$2:$D$4,G172)</f>
        <v>541.79198441137419</v>
      </c>
    </row>
    <row r="173" spans="1:12" x14ac:dyDescent="0.25">
      <c r="A173">
        <v>855092</v>
      </c>
      <c r="B173">
        <v>14.569000239999999</v>
      </c>
      <c r="C173">
        <v>0.63080000999999997</v>
      </c>
      <c r="D173">
        <v>594.13000488</v>
      </c>
      <c r="E173">
        <v>1.1734999399999999</v>
      </c>
      <c r="F173">
        <v>758.07598876999998</v>
      </c>
      <c r="G173">
        <v>1.41330004</v>
      </c>
      <c r="H173">
        <v>9.9000003020963209E+37</v>
      </c>
      <c r="J173" s="2">
        <f>TREND(Calibration!$A$2:$A$4,Calibration!$B$2:$B$4,C173)</f>
        <v>403.62109642575234</v>
      </c>
      <c r="K173" s="2">
        <f>TREND(Calibration!$A$2:$A$4,Calibration!$C$2:$C$4,E173)</f>
        <v>455.02024960170513</v>
      </c>
      <c r="L173" s="2">
        <f>TREND(Calibration!$A$2:$A$4,Calibration!$D$2:$D$4,G173)</f>
        <v>541.58588142132533</v>
      </c>
    </row>
    <row r="174" spans="1:12" x14ac:dyDescent="0.25">
      <c r="A174">
        <v>860092</v>
      </c>
      <c r="B174">
        <v>14.54899979</v>
      </c>
      <c r="C174">
        <v>0.63080000999999997</v>
      </c>
      <c r="D174">
        <v>707.15997314000003</v>
      </c>
      <c r="E174">
        <v>1.1568000300000001</v>
      </c>
      <c r="F174">
        <v>726.84399413999995</v>
      </c>
      <c r="G174">
        <v>1.41439998</v>
      </c>
      <c r="H174">
        <v>9.9000003020963209E+37</v>
      </c>
      <c r="J174" s="2">
        <f>TREND(Calibration!$A$2:$A$4,Calibration!$B$2:$B$4,C174)</f>
        <v>403.62109642575234</v>
      </c>
      <c r="K174" s="2">
        <f>TREND(Calibration!$A$2:$A$4,Calibration!$C$2:$C$4,E174)</f>
        <v>448.26370771778369</v>
      </c>
      <c r="L174" s="2">
        <f>TREND(Calibration!$A$2:$A$4,Calibration!$D$2:$D$4,G174)</f>
        <v>542.03931954212385</v>
      </c>
    </row>
    <row r="175" spans="1:12" x14ac:dyDescent="0.25">
      <c r="A175">
        <v>865092</v>
      </c>
      <c r="B175">
        <v>14.53199959</v>
      </c>
      <c r="C175">
        <v>0.63129997000000004</v>
      </c>
      <c r="D175">
        <v>827.24499512</v>
      </c>
      <c r="E175">
        <v>1.1546000199999999</v>
      </c>
      <c r="F175">
        <v>817.28900146000001</v>
      </c>
      <c r="G175">
        <v>1.41439998</v>
      </c>
      <c r="H175">
        <v>9.9000003020963209E+37</v>
      </c>
      <c r="J175" s="2">
        <f>TREND(Calibration!$A$2:$A$4,Calibration!$B$2:$B$4,C175)</f>
        <v>403.92775730437813</v>
      </c>
      <c r="K175" s="2">
        <f>TREND(Calibration!$A$2:$A$4,Calibration!$C$2:$C$4,E175)</f>
        <v>447.37361551309237</v>
      </c>
      <c r="L175" s="2">
        <f>TREND(Calibration!$A$2:$A$4,Calibration!$D$2:$D$4,G175)</f>
        <v>542.03931954212385</v>
      </c>
    </row>
    <row r="176" spans="1:12" x14ac:dyDescent="0.25">
      <c r="A176">
        <v>870094</v>
      </c>
      <c r="B176">
        <v>14.510000229999999</v>
      </c>
      <c r="C176">
        <v>0.63239997999999997</v>
      </c>
      <c r="D176">
        <v>642.52301024999997</v>
      </c>
      <c r="E176">
        <v>1.1503000299999999</v>
      </c>
      <c r="F176">
        <v>1105.83105469</v>
      </c>
      <c r="G176">
        <v>1.4164999700000001</v>
      </c>
      <c r="H176">
        <v>9.9000003020963209E+37</v>
      </c>
      <c r="J176" s="2">
        <f>TREND(Calibration!$A$2:$A$4,Calibration!$B$2:$B$4,C176)</f>
        <v>404.60247134769565</v>
      </c>
      <c r="K176" s="2">
        <f>TREND(Calibration!$A$2:$A$4,Calibration!$C$2:$C$4,E176)</f>
        <v>445.63390179394992</v>
      </c>
      <c r="L176" s="2">
        <f>TREND(Calibration!$A$2:$A$4,Calibration!$D$2:$D$4,G176)</f>
        <v>542.90501723408499</v>
      </c>
    </row>
    <row r="177" spans="1:12" x14ac:dyDescent="0.25">
      <c r="A177">
        <v>875092</v>
      </c>
      <c r="B177">
        <v>14.47399998</v>
      </c>
      <c r="C177">
        <v>0.62809998</v>
      </c>
      <c r="D177">
        <v>1059.3000488299999</v>
      </c>
      <c r="E177">
        <v>1.1454000499999999</v>
      </c>
      <c r="F177">
        <v>1053.2910156200001</v>
      </c>
      <c r="G177">
        <v>1.4164999700000001</v>
      </c>
      <c r="H177">
        <v>9.9000003020963209E+37</v>
      </c>
      <c r="J177" s="2">
        <f>TREND(Calibration!$A$2:$A$4,Calibration!$B$2:$B$4,C177)</f>
        <v>401.96497679195005</v>
      </c>
      <c r="K177" s="2">
        <f>TREND(Calibration!$A$2:$A$4,Calibration!$C$2:$C$4,E177)</f>
        <v>443.65144080461658</v>
      </c>
      <c r="L177" s="2">
        <f>TREND(Calibration!$A$2:$A$4,Calibration!$D$2:$D$4,G177)</f>
        <v>542.90501723408499</v>
      </c>
    </row>
    <row r="178" spans="1:12" x14ac:dyDescent="0.25">
      <c r="A178">
        <v>880093</v>
      </c>
      <c r="B178">
        <v>14.45400047</v>
      </c>
      <c r="C178">
        <v>0.63080000999999997</v>
      </c>
      <c r="D178">
        <v>546.66400146000001</v>
      </c>
      <c r="E178">
        <v>1.1421999899999999</v>
      </c>
      <c r="F178">
        <v>9.9000003020963209E+37</v>
      </c>
      <c r="G178">
        <v>1.41760004</v>
      </c>
      <c r="H178">
        <v>9.9000003020963209E+37</v>
      </c>
      <c r="J178" s="2">
        <f>TREND(Calibration!$A$2:$A$4,Calibration!$B$2:$B$4,C178)</f>
        <v>403.62109642575234</v>
      </c>
      <c r="K178" s="2">
        <f>TREND(Calibration!$A$2:$A$4,Calibration!$C$2:$C$4,E178)</f>
        <v>442.35674284390535</v>
      </c>
      <c r="L178" s="2">
        <f>TREND(Calibration!$A$2:$A$4,Calibration!$D$2:$D$4,G178)</f>
        <v>543.35850894594819</v>
      </c>
    </row>
    <row r="179" spans="1:12" x14ac:dyDescent="0.25">
      <c r="A179">
        <v>885093</v>
      </c>
      <c r="B179">
        <v>14.46199989</v>
      </c>
      <c r="C179">
        <v>0.63400000000000001</v>
      </c>
      <c r="D179">
        <v>711.89501953000001</v>
      </c>
      <c r="E179">
        <v>1.13619995</v>
      </c>
      <c r="F179">
        <v>9.9000003020963209E+37</v>
      </c>
      <c r="G179">
        <v>1.4180999999999999</v>
      </c>
      <c r="H179">
        <v>9.9000003020963209E+37</v>
      </c>
      <c r="J179" s="2">
        <f>TREND(Calibration!$A$2:$A$4,Calibration!$B$2:$B$4,C179)</f>
        <v>405.58387693818037</v>
      </c>
      <c r="K179" s="2">
        <f>TREND(Calibration!$A$2:$A$4,Calibration!$C$2:$C$4,E179)</f>
        <v>439.9292135000224</v>
      </c>
      <c r="L179" s="2">
        <f>TREND(Calibration!$A$2:$A$4,Calibration!$D$2:$D$4,G179)</f>
        <v>543.56461193599716</v>
      </c>
    </row>
    <row r="180" spans="1:12" x14ac:dyDescent="0.25">
      <c r="A180">
        <v>890093</v>
      </c>
      <c r="B180">
        <v>14.47900009</v>
      </c>
      <c r="C180">
        <v>0.63620001000000004</v>
      </c>
      <c r="D180">
        <v>731.08801270000004</v>
      </c>
      <c r="E180">
        <v>1.13139999</v>
      </c>
      <c r="F180">
        <v>9.9000003020963209E+37</v>
      </c>
      <c r="G180">
        <v>1.4160000100000001</v>
      </c>
      <c r="H180">
        <v>9.9000003020963209E+37</v>
      </c>
      <c r="J180" s="2">
        <f>TREND(Calibration!$A$2:$A$4,Calibration!$B$2:$B$4,C180)</f>
        <v>406.93329889110737</v>
      </c>
      <c r="K180" s="2">
        <f>TREND(Calibration!$A$2:$A$4,Calibration!$C$2:$C$4,E180)</f>
        <v>437.987219155074</v>
      </c>
      <c r="L180" s="2">
        <f>TREND(Calibration!$A$2:$A$4,Calibration!$D$2:$D$4,G180)</f>
        <v>542.69891424403613</v>
      </c>
    </row>
    <row r="181" spans="1:12" x14ac:dyDescent="0.25">
      <c r="A181">
        <v>895093</v>
      </c>
      <c r="B181">
        <v>14.47999954</v>
      </c>
      <c r="C181">
        <v>0.63889998000000003</v>
      </c>
      <c r="D181">
        <v>659.70697021000001</v>
      </c>
      <c r="E181">
        <v>1.1352000200000001</v>
      </c>
      <c r="F181">
        <v>9.9000003020963209E+37</v>
      </c>
      <c r="G181">
        <v>1.41439998</v>
      </c>
      <c r="H181">
        <v>9.9000003020963209E+37</v>
      </c>
      <c r="J181" s="2">
        <f>TREND(Calibration!$A$2:$A$4,Calibration!$B$2:$B$4,C181)</f>
        <v>408.58938172265999</v>
      </c>
      <c r="K181" s="2">
        <f>TREND(Calibration!$A$2:$A$4,Calibration!$C$2:$C$4,E181)</f>
        <v>439.5246562942657</v>
      </c>
      <c r="L181" s="2">
        <f>TREND(Calibration!$A$2:$A$4,Calibration!$D$2:$D$4,G181)</f>
        <v>542.03931954212385</v>
      </c>
    </row>
    <row r="182" spans="1:12" x14ac:dyDescent="0.25">
      <c r="A182">
        <v>900093</v>
      </c>
      <c r="B182">
        <v>14.51599979</v>
      </c>
      <c r="C182">
        <v>0.63719999999999999</v>
      </c>
      <c r="D182">
        <v>692.95697021000001</v>
      </c>
      <c r="E182">
        <v>1.12650001</v>
      </c>
      <c r="F182">
        <v>9.9000003020963209E+37</v>
      </c>
      <c r="G182">
        <v>1.41330004</v>
      </c>
      <c r="H182">
        <v>9.9000003020963209E+37</v>
      </c>
      <c r="J182" s="2">
        <f>TREND(Calibration!$A$2:$A$4,Calibration!$B$2:$B$4,C182)</f>
        <v>407.5466635843166</v>
      </c>
      <c r="K182" s="2">
        <f>TREND(Calibration!$A$2:$A$4,Calibration!$C$2:$C$4,E182)</f>
        <v>436.00475816574067</v>
      </c>
      <c r="L182" s="2">
        <f>TREND(Calibration!$A$2:$A$4,Calibration!$D$2:$D$4,G182)</f>
        <v>541.58588142132533</v>
      </c>
    </row>
    <row r="183" spans="1:12" x14ac:dyDescent="0.25">
      <c r="A183">
        <v>905094</v>
      </c>
      <c r="B183">
        <v>14.550999640000001</v>
      </c>
      <c r="C183">
        <v>0.63779998000000004</v>
      </c>
      <c r="D183">
        <v>1167.35900879</v>
      </c>
      <c r="E183">
        <v>1.1270999900000001</v>
      </c>
      <c r="F183">
        <v>1023.79699707</v>
      </c>
      <c r="G183">
        <v>1.4127000599999999</v>
      </c>
      <c r="H183">
        <v>9.9000003020963209E+37</v>
      </c>
      <c r="J183" s="2">
        <f>TREND(Calibration!$A$2:$A$4,Calibration!$B$2:$B$4,C183)</f>
        <v>407.91467381305068</v>
      </c>
      <c r="K183" s="2">
        <f>TREND(Calibration!$A$2:$A$4,Calibration!$C$2:$C$4,E183)</f>
        <v>436.24750139007637</v>
      </c>
      <c r="L183" s="2">
        <f>TREND(Calibration!$A$2:$A$4,Calibration!$D$2:$D$4,G183)</f>
        <v>541.33854629057566</v>
      </c>
    </row>
    <row r="184" spans="1:12" x14ac:dyDescent="0.25">
      <c r="A184">
        <v>910097</v>
      </c>
      <c r="B184">
        <v>14.57699966</v>
      </c>
      <c r="C184">
        <v>0.63940001000000002</v>
      </c>
      <c r="D184">
        <v>1055.88793945</v>
      </c>
      <c r="E184">
        <v>1.13139999</v>
      </c>
      <c r="F184">
        <v>557.87597656000003</v>
      </c>
      <c r="G184">
        <v>1.4148999499999999</v>
      </c>
      <c r="H184">
        <v>1088.08105469</v>
      </c>
      <c r="J184" s="2">
        <f>TREND(Calibration!$A$2:$A$4,Calibration!$B$2:$B$4,C184)</f>
        <v>408.89608553724361</v>
      </c>
      <c r="K184" s="2">
        <f>TREND(Calibration!$A$2:$A$4,Calibration!$C$2:$C$4,E184)</f>
        <v>437.987219155074</v>
      </c>
      <c r="L184" s="2">
        <f>TREND(Calibration!$A$2:$A$4,Calibration!$D$2:$D$4,G184)</f>
        <v>542.24542665456238</v>
      </c>
    </row>
    <row r="185" spans="1:12" x14ac:dyDescent="0.25">
      <c r="A185">
        <v>915093</v>
      </c>
      <c r="B185">
        <v>14.559000019999999</v>
      </c>
      <c r="C185">
        <v>0.63180000000000003</v>
      </c>
      <c r="D185">
        <v>982.74102783000001</v>
      </c>
      <c r="E185">
        <v>1.1226999799999999</v>
      </c>
      <c r="F185">
        <v>671.29400635000002</v>
      </c>
      <c r="G185">
        <v>1.4127000599999999</v>
      </c>
      <c r="H185">
        <v>549.60302734000004</v>
      </c>
      <c r="J185" s="2">
        <f>TREND(Calibration!$A$2:$A$4,Calibration!$B$2:$B$4,C185)</f>
        <v>404.23446111896169</v>
      </c>
      <c r="K185" s="2">
        <f>TREND(Calibration!$A$2:$A$4,Calibration!$C$2:$C$4,E185)</f>
        <v>434.46732102654897</v>
      </c>
      <c r="L185" s="2">
        <f>TREND(Calibration!$A$2:$A$4,Calibration!$D$2:$D$4,G185)</f>
        <v>541.33854629057566</v>
      </c>
    </row>
    <row r="186" spans="1:12" x14ac:dyDescent="0.25">
      <c r="A186">
        <v>920093</v>
      </c>
      <c r="B186">
        <v>14.55500031</v>
      </c>
      <c r="C186">
        <v>0.63829999999999998</v>
      </c>
      <c r="D186">
        <v>606.82000731999995</v>
      </c>
      <c r="E186">
        <v>1.11839998</v>
      </c>
      <c r="F186">
        <v>814.73901366999996</v>
      </c>
      <c r="G186">
        <v>1.4148999499999999</v>
      </c>
      <c r="H186">
        <v>9.9000003020963209E+37</v>
      </c>
      <c r="J186" s="2">
        <f>TREND(Calibration!$A$2:$A$4,Calibration!$B$2:$B$4,C186)</f>
        <v>408.22137149392597</v>
      </c>
      <c r="K186" s="2">
        <f>TREND(Calibration!$A$2:$A$4,Calibration!$C$2:$C$4,E186)</f>
        <v>432.72760326155134</v>
      </c>
      <c r="L186" s="2">
        <f>TREND(Calibration!$A$2:$A$4,Calibration!$D$2:$D$4,G186)</f>
        <v>542.24542665456238</v>
      </c>
    </row>
    <row r="187" spans="1:12" x14ac:dyDescent="0.25">
      <c r="A187">
        <v>925092</v>
      </c>
      <c r="B187">
        <v>14.50899982</v>
      </c>
      <c r="C187">
        <v>0.63180000000000003</v>
      </c>
      <c r="D187">
        <v>9.9000003020963209E+37</v>
      </c>
      <c r="E187">
        <v>1.1162999899999999</v>
      </c>
      <c r="F187">
        <v>440.03399658000001</v>
      </c>
      <c r="G187">
        <v>1.4148999499999999</v>
      </c>
      <c r="H187">
        <v>9.9000003020963209E+37</v>
      </c>
      <c r="J187" s="2">
        <f>TREND(Calibration!$A$2:$A$4,Calibration!$B$2:$B$4,C187)</f>
        <v>404.23446111896169</v>
      </c>
      <c r="K187" s="2">
        <f>TREND(Calibration!$A$2:$A$4,Calibration!$C$2:$C$4,E187)</f>
        <v>431.8779777012449</v>
      </c>
      <c r="L187" s="2">
        <f>TREND(Calibration!$A$2:$A$4,Calibration!$D$2:$D$4,G187)</f>
        <v>542.24542665456238</v>
      </c>
    </row>
    <row r="188" spans="1:12" x14ac:dyDescent="0.25">
      <c r="A188">
        <v>930092</v>
      </c>
      <c r="B188">
        <v>14.48799992</v>
      </c>
      <c r="C188">
        <v>0.63129997000000004</v>
      </c>
      <c r="D188">
        <v>9.9000003020963209E+37</v>
      </c>
      <c r="E188">
        <v>1.11459994</v>
      </c>
      <c r="F188">
        <v>127.99099731</v>
      </c>
      <c r="G188">
        <v>1.4137999999999999</v>
      </c>
      <c r="H188">
        <v>9.9000003020963209E+37</v>
      </c>
      <c r="J188" s="2">
        <f>TREND(Calibration!$A$2:$A$4,Calibration!$B$2:$B$4,C188)</f>
        <v>403.92775730437813</v>
      </c>
      <c r="K188" s="2">
        <f>TREND(Calibration!$A$2:$A$4,Calibration!$C$2:$C$4,E188)</f>
        <v>431.19016207650441</v>
      </c>
      <c r="L188" s="2">
        <f>TREND(Calibration!$A$2:$A$4,Calibration!$D$2:$D$4,G188)</f>
        <v>541.79198441137419</v>
      </c>
    </row>
    <row r="189" spans="1:12" x14ac:dyDescent="0.25">
      <c r="A189">
        <v>935092</v>
      </c>
      <c r="B189">
        <v>14.527999879999999</v>
      </c>
      <c r="C189">
        <v>0.63020003000000002</v>
      </c>
      <c r="D189">
        <v>9.9000003020963209E+37</v>
      </c>
      <c r="E189">
        <v>1.11409998</v>
      </c>
      <c r="F189">
        <v>12.70600033</v>
      </c>
      <c r="G189">
        <v>1.4148999499999999</v>
      </c>
      <c r="H189">
        <v>9.9000003020963209E+37</v>
      </c>
      <c r="J189" s="2">
        <f>TREND(Calibration!$A$2:$A$4,Calibration!$B$2:$B$4,C189)</f>
        <v>403.25308619701838</v>
      </c>
      <c r="K189" s="2">
        <f>TREND(Calibration!$A$2:$A$4,Calibration!$C$2:$C$4,E189)</f>
        <v>430.98788549655364</v>
      </c>
      <c r="L189" s="2">
        <f>TREND(Calibration!$A$2:$A$4,Calibration!$D$2:$D$4,G189)</f>
        <v>542.24542665456238</v>
      </c>
    </row>
    <row r="190" spans="1:12" x14ac:dyDescent="0.25">
      <c r="A190">
        <v>940092</v>
      </c>
      <c r="B190">
        <v>14.557000159999999</v>
      </c>
      <c r="C190">
        <v>0.64099996999999997</v>
      </c>
      <c r="D190">
        <v>9.9000003020963209E+37</v>
      </c>
      <c r="E190">
        <v>1.10979998</v>
      </c>
      <c r="F190">
        <v>-9.9000003020963209E+37</v>
      </c>
      <c r="G190">
        <v>1.4127000599999999</v>
      </c>
      <c r="H190">
        <v>9.9000003020963209E+37</v>
      </c>
      <c r="J190" s="2">
        <f>TREND(Calibration!$A$2:$A$4,Calibration!$B$2:$B$4,C190)</f>
        <v>409.87745432547865</v>
      </c>
      <c r="K190" s="2">
        <f>TREND(Calibration!$A$2:$A$4,Calibration!$C$2:$C$4,E190)</f>
        <v>429.24816773155601</v>
      </c>
      <c r="L190" s="2">
        <f>TREND(Calibration!$A$2:$A$4,Calibration!$D$2:$D$4,G190)</f>
        <v>541.33854629057566</v>
      </c>
    </row>
    <row r="191" spans="1:12" x14ac:dyDescent="0.25">
      <c r="A191">
        <v>945092</v>
      </c>
      <c r="B191">
        <v>14.57699966</v>
      </c>
      <c r="C191">
        <v>0.63719999999999999</v>
      </c>
      <c r="D191">
        <v>9.9000003020963209E+37</v>
      </c>
      <c r="E191">
        <v>1.1071000099999999</v>
      </c>
      <c r="F191">
        <v>-9.9000003020963209E+37</v>
      </c>
      <c r="G191">
        <v>1.4111000300000001</v>
      </c>
      <c r="H191">
        <v>9.9000003020963209E+37</v>
      </c>
      <c r="J191" s="2">
        <f>TREND(Calibration!$A$2:$A$4,Calibration!$B$2:$B$4,C191)</f>
        <v>407.5466635843166</v>
      </c>
      <c r="K191" s="2">
        <f>TREND(Calibration!$A$2:$A$4,Calibration!$C$2:$C$4,E191)</f>
        <v>428.15579894691388</v>
      </c>
      <c r="L191" s="2">
        <f>TREND(Calibration!$A$2:$A$4,Calibration!$D$2:$D$4,G191)</f>
        <v>540.67895158866349</v>
      </c>
    </row>
    <row r="192" spans="1:12" x14ac:dyDescent="0.25">
      <c r="A192">
        <v>950095</v>
      </c>
      <c r="B192">
        <v>14.59599972</v>
      </c>
      <c r="C192">
        <v>0.63779998000000004</v>
      </c>
      <c r="D192">
        <v>9.9000003020963209E+37</v>
      </c>
      <c r="E192">
        <v>1.1032999800000001</v>
      </c>
      <c r="F192">
        <v>-9.9000003020963209E+37</v>
      </c>
      <c r="G192">
        <v>1.4117000099999999</v>
      </c>
      <c r="H192">
        <v>9.9000003020963209E+37</v>
      </c>
      <c r="J192" s="2">
        <f>TREND(Calibration!$A$2:$A$4,Calibration!$B$2:$B$4,C192)</f>
        <v>407.91467381305068</v>
      </c>
      <c r="K192" s="2">
        <f>TREND(Calibration!$A$2:$A$4,Calibration!$C$2:$C$4,E192)</f>
        <v>426.61836180772229</v>
      </c>
      <c r="L192" s="2">
        <f>TREND(Calibration!$A$2:$A$4,Calibration!$D$2:$D$4,G192)</f>
        <v>540.92628671941304</v>
      </c>
    </row>
    <row r="193" spans="1:12" x14ac:dyDescent="0.25">
      <c r="A193">
        <v>955092</v>
      </c>
      <c r="B193">
        <v>14.635000229999999</v>
      </c>
      <c r="C193">
        <v>0.63349997999999996</v>
      </c>
      <c r="D193">
        <v>1166.4110107399999</v>
      </c>
      <c r="E193">
        <v>1.1032999800000001</v>
      </c>
      <c r="F193">
        <v>241.44200133999999</v>
      </c>
      <c r="G193">
        <v>1.4095</v>
      </c>
      <c r="H193">
        <v>9.9000003020963209E+37</v>
      </c>
      <c r="J193" s="2">
        <f>TREND(Calibration!$A$2:$A$4,Calibration!$B$2:$B$4,C193)</f>
        <v>405.27717925730502</v>
      </c>
      <c r="K193" s="2">
        <f>TREND(Calibration!$A$2:$A$4,Calibration!$C$2:$C$4,E193)</f>
        <v>426.61836180772229</v>
      </c>
      <c r="L193" s="2">
        <f>TREND(Calibration!$A$2:$A$4,Calibration!$D$2:$D$4,G193)</f>
        <v>540.01935688675121</v>
      </c>
    </row>
    <row r="194" spans="1:12" x14ac:dyDescent="0.25">
      <c r="A194">
        <v>960093</v>
      </c>
      <c r="B194">
        <v>14.63399982</v>
      </c>
      <c r="C194">
        <v>0.63400000000000001</v>
      </c>
      <c r="D194">
        <v>1297.3260498</v>
      </c>
      <c r="E194">
        <v>1.0989999800000001</v>
      </c>
      <c r="F194">
        <v>65.585998540000006</v>
      </c>
      <c r="G194">
        <v>1.4095</v>
      </c>
      <c r="H194">
        <v>9.9000003020963209E+37</v>
      </c>
      <c r="J194" s="2">
        <f>TREND(Calibration!$A$2:$A$4,Calibration!$B$2:$B$4,C194)</f>
        <v>405.58387693818037</v>
      </c>
      <c r="K194" s="2">
        <f>TREND(Calibration!$A$2:$A$4,Calibration!$C$2:$C$4,E194)</f>
        <v>424.87864404272466</v>
      </c>
      <c r="L194" s="2">
        <f>TREND(Calibration!$A$2:$A$4,Calibration!$D$2:$D$4,G194)</f>
        <v>540.01935688675121</v>
      </c>
    </row>
    <row r="195" spans="1:12" x14ac:dyDescent="0.25">
      <c r="A195">
        <v>965093</v>
      </c>
      <c r="B195">
        <v>14.64599991</v>
      </c>
      <c r="C195">
        <v>0.63450002999999999</v>
      </c>
      <c r="D195">
        <v>1044.5090332</v>
      </c>
      <c r="E195">
        <v>1.09739995</v>
      </c>
      <c r="F195">
        <v>435.53698730000002</v>
      </c>
      <c r="G195">
        <v>1.4105999499999999</v>
      </c>
      <c r="H195">
        <v>9.9000003020963209E+37</v>
      </c>
      <c r="J195" s="2">
        <f>TREND(Calibration!$A$2:$A$4,Calibration!$B$2:$B$4,C195)</f>
        <v>405.89058075276398</v>
      </c>
      <c r="K195" s="2">
        <f>TREND(Calibration!$A$2:$A$4,Calibration!$C$2:$C$4,E195)</f>
        <v>424.23129506236899</v>
      </c>
      <c r="L195" s="2">
        <f>TREND(Calibration!$A$2:$A$4,Calibration!$D$2:$D$4,G195)</f>
        <v>540.4727991299394</v>
      </c>
    </row>
    <row r="196" spans="1:12" x14ac:dyDescent="0.25">
      <c r="A196">
        <v>970094</v>
      </c>
      <c r="B196">
        <v>14.614000320000001</v>
      </c>
      <c r="C196">
        <v>0.63450002999999999</v>
      </c>
      <c r="D196">
        <v>1211.1660156200001</v>
      </c>
      <c r="E196">
        <v>1.09630001</v>
      </c>
      <c r="F196">
        <v>838.54602050999995</v>
      </c>
      <c r="G196">
        <v>1.4127000599999999</v>
      </c>
      <c r="H196">
        <v>9.9000003020963209E+37</v>
      </c>
      <c r="J196" s="2">
        <f>TREND(Calibration!$A$2:$A$4,Calibration!$B$2:$B$4,C196)</f>
        <v>405.89058075276398</v>
      </c>
      <c r="K196" s="2">
        <f>TREND(Calibration!$A$2:$A$4,Calibration!$C$2:$C$4,E196)</f>
        <v>423.78627525808258</v>
      </c>
      <c r="L196" s="2">
        <f>TREND(Calibration!$A$2:$A$4,Calibration!$D$2:$D$4,G196)</f>
        <v>541.33854629057566</v>
      </c>
    </row>
    <row r="197" spans="1:12" x14ac:dyDescent="0.25">
      <c r="A197">
        <v>975092</v>
      </c>
      <c r="B197">
        <v>14.53100014</v>
      </c>
      <c r="C197">
        <v>0.63239997999999997</v>
      </c>
      <c r="D197">
        <v>287.29699706999997</v>
      </c>
      <c r="E197">
        <v>1.0898000000000001</v>
      </c>
      <c r="F197">
        <v>839.84698486000002</v>
      </c>
      <c r="G197">
        <v>1.4127000599999999</v>
      </c>
      <c r="H197">
        <v>9.9000003020963209E+37</v>
      </c>
      <c r="J197" s="2">
        <f>TREND(Calibration!$A$2:$A$4,Calibration!$B$2:$B$4,C197)</f>
        <v>404.60247134769565</v>
      </c>
      <c r="K197" s="2">
        <f>TREND(Calibration!$A$2:$A$4,Calibration!$C$2:$C$4,E197)</f>
        <v>421.15646528839363</v>
      </c>
      <c r="L197" s="2">
        <f>TREND(Calibration!$A$2:$A$4,Calibration!$D$2:$D$4,G197)</f>
        <v>541.33854629057566</v>
      </c>
    </row>
    <row r="198" spans="1:12" x14ac:dyDescent="0.25">
      <c r="A198">
        <v>980092</v>
      </c>
      <c r="B198">
        <v>14.52000046</v>
      </c>
      <c r="C198">
        <v>0.62639999000000002</v>
      </c>
      <c r="D198">
        <v>887.78399658000001</v>
      </c>
      <c r="E198">
        <v>1.0898000000000001</v>
      </c>
      <c r="F198">
        <v>773.78399658000001</v>
      </c>
      <c r="G198">
        <v>1.4127000599999999</v>
      </c>
      <c r="H198">
        <v>9.9000003020963209E+37</v>
      </c>
      <c r="J198" s="2">
        <f>TREND(Calibration!$A$2:$A$4,Calibration!$B$2:$B$4,C198)</f>
        <v>400.92225251989845</v>
      </c>
      <c r="K198" s="2">
        <f>TREND(Calibration!$A$2:$A$4,Calibration!$C$2:$C$4,E198)</f>
        <v>421.15646528839363</v>
      </c>
      <c r="L198" s="2">
        <f>TREND(Calibration!$A$2:$A$4,Calibration!$D$2:$D$4,G198)</f>
        <v>541.33854629057566</v>
      </c>
    </row>
    <row r="199" spans="1:12" x14ac:dyDescent="0.25">
      <c r="A199">
        <v>985092</v>
      </c>
      <c r="B199">
        <v>14.527999879999999</v>
      </c>
      <c r="C199">
        <v>0.63400000000000001</v>
      </c>
      <c r="D199">
        <v>697.18499756000006</v>
      </c>
      <c r="E199">
        <v>1.08819997</v>
      </c>
      <c r="F199">
        <v>1094.6359863299999</v>
      </c>
      <c r="G199">
        <v>1.4148999499999999</v>
      </c>
      <c r="H199">
        <v>9.9000003020963209E+37</v>
      </c>
      <c r="J199" s="2">
        <f>TREND(Calibration!$A$2:$A$4,Calibration!$B$2:$B$4,C199)</f>
        <v>405.58387693818037</v>
      </c>
      <c r="K199" s="2">
        <f>TREND(Calibration!$A$2:$A$4,Calibration!$C$2:$C$4,E199)</f>
        <v>420.50911630803796</v>
      </c>
      <c r="L199" s="2">
        <f>TREND(Calibration!$A$2:$A$4,Calibration!$D$2:$D$4,G199)</f>
        <v>542.24542665456238</v>
      </c>
    </row>
    <row r="200" spans="1:12" x14ac:dyDescent="0.25">
      <c r="A200">
        <v>990092</v>
      </c>
      <c r="B200">
        <v>14.54899979</v>
      </c>
      <c r="C200">
        <v>0.63020003000000002</v>
      </c>
      <c r="D200">
        <v>874.42498779000005</v>
      </c>
      <c r="E200">
        <v>1.0854999999999999</v>
      </c>
      <c r="F200">
        <v>1356.7550048799999</v>
      </c>
      <c r="G200">
        <v>1.4127000599999999</v>
      </c>
      <c r="H200">
        <v>9.9000003020963209E+37</v>
      </c>
      <c r="J200" s="2">
        <f>TREND(Calibration!$A$2:$A$4,Calibration!$B$2:$B$4,C200)</f>
        <v>403.25308619701838</v>
      </c>
      <c r="K200" s="2">
        <f>TREND(Calibration!$A$2:$A$4,Calibration!$C$2:$C$4,E200)</f>
        <v>419.41674752339588</v>
      </c>
      <c r="L200" s="2">
        <f>TREND(Calibration!$A$2:$A$4,Calibration!$D$2:$D$4,G200)</f>
        <v>541.33854629057566</v>
      </c>
    </row>
    <row r="201" spans="1:12" x14ac:dyDescent="0.25">
      <c r="A201">
        <v>995092</v>
      </c>
      <c r="B201">
        <v>14.55200005</v>
      </c>
      <c r="C201">
        <v>0.63080000999999997</v>
      </c>
      <c r="D201">
        <v>608.88299560999997</v>
      </c>
      <c r="E201">
        <v>1.08329999</v>
      </c>
      <c r="F201">
        <v>9.9000003020963209E+37</v>
      </c>
      <c r="G201">
        <v>1.4137999999999999</v>
      </c>
      <c r="H201">
        <v>9.9000003020963209E+37</v>
      </c>
      <c r="J201" s="2">
        <f>TREND(Calibration!$A$2:$A$4,Calibration!$B$2:$B$4,C201)</f>
        <v>403.62109642575234</v>
      </c>
      <c r="K201" s="2">
        <f>TREND(Calibration!$A$2:$A$4,Calibration!$C$2:$C$4,E201)</f>
        <v>418.52665531870463</v>
      </c>
      <c r="L201" s="2">
        <f>TREND(Calibration!$A$2:$A$4,Calibration!$D$2:$D$4,G201)</f>
        <v>541.79198441137419</v>
      </c>
    </row>
    <row r="202" spans="1:12" x14ac:dyDescent="0.25">
      <c r="A202">
        <v>1000092</v>
      </c>
      <c r="B202">
        <v>14.588999749999999</v>
      </c>
      <c r="C202">
        <v>0.63080000999999997</v>
      </c>
      <c r="D202">
        <v>764.85998534999999</v>
      </c>
      <c r="E202">
        <v>1.0785000300000001</v>
      </c>
      <c r="F202">
        <v>9.9000003020963209E+37</v>
      </c>
      <c r="G202">
        <v>1.41439998</v>
      </c>
      <c r="H202">
        <v>9.9000003020963209E+37</v>
      </c>
      <c r="J202" s="2">
        <f>TREND(Calibration!$A$2:$A$4,Calibration!$B$2:$B$4,C202)</f>
        <v>403.62109642575234</v>
      </c>
      <c r="K202" s="2">
        <f>TREND(Calibration!$A$2:$A$4,Calibration!$C$2:$C$4,E202)</f>
        <v>416.58466097375623</v>
      </c>
      <c r="L202" s="2">
        <f>TREND(Calibration!$A$2:$A$4,Calibration!$D$2:$D$4,G202)</f>
        <v>542.03931954212385</v>
      </c>
    </row>
    <row r="203" spans="1:12" x14ac:dyDescent="0.25">
      <c r="A203">
        <v>1005092</v>
      </c>
      <c r="B203">
        <v>14.64099979</v>
      </c>
      <c r="C203">
        <v>0.63290000000000002</v>
      </c>
      <c r="D203">
        <v>876.15301513999998</v>
      </c>
      <c r="E203">
        <v>1.079</v>
      </c>
      <c r="F203">
        <v>9.9000003020963209E+37</v>
      </c>
      <c r="G203">
        <v>1.41439998</v>
      </c>
      <c r="H203">
        <v>9.9000003020963209E+37</v>
      </c>
      <c r="J203" s="2">
        <f>TREND(Calibration!$A$2:$A$4,Calibration!$B$2:$B$4,C203)</f>
        <v>404.90916902857106</v>
      </c>
      <c r="K203" s="2">
        <f>TREND(Calibration!$A$2:$A$4,Calibration!$C$2:$C$4,E203)</f>
        <v>416.78694159956223</v>
      </c>
      <c r="L203" s="2">
        <f>TREND(Calibration!$A$2:$A$4,Calibration!$D$2:$D$4,G203)</f>
        <v>542.03931954212385</v>
      </c>
    </row>
    <row r="204" spans="1:12" x14ac:dyDescent="0.25">
      <c r="A204">
        <v>1010092</v>
      </c>
      <c r="B204">
        <v>14.65600014</v>
      </c>
      <c r="C204">
        <v>0.63990002999999995</v>
      </c>
      <c r="D204">
        <v>1028.69104004</v>
      </c>
      <c r="E204">
        <v>1.07679999</v>
      </c>
      <c r="F204">
        <v>9.9000003020963209E+37</v>
      </c>
      <c r="G204">
        <v>1.4137999999999999</v>
      </c>
      <c r="H204">
        <v>9.9000003020963209E+37</v>
      </c>
      <c r="J204" s="2">
        <f>TREND(Calibration!$A$2:$A$4,Calibration!$B$2:$B$4,C204)</f>
        <v>409.2027832181189</v>
      </c>
      <c r="K204" s="2">
        <f>TREND(Calibration!$A$2:$A$4,Calibration!$C$2:$C$4,E204)</f>
        <v>415.89684939487097</v>
      </c>
      <c r="L204" s="2">
        <f>TREND(Calibration!$A$2:$A$4,Calibration!$D$2:$D$4,G204)</f>
        <v>541.79198441137419</v>
      </c>
    </row>
    <row r="205" spans="1:12" x14ac:dyDescent="0.25">
      <c r="A205">
        <v>1015105</v>
      </c>
      <c r="B205">
        <v>14.60999966</v>
      </c>
      <c r="C205">
        <v>0.64259999999999995</v>
      </c>
      <c r="D205">
        <v>1280.92004395</v>
      </c>
      <c r="E205">
        <v>1.0677000299999999</v>
      </c>
      <c r="F205">
        <v>935.5</v>
      </c>
      <c r="G205">
        <v>1.4105999499999999</v>
      </c>
      <c r="H205">
        <v>9.9000003020963209E+37</v>
      </c>
      <c r="J205" s="2">
        <f>TREND(Calibration!$A$2:$A$4,Calibration!$B$2:$B$4,C205)</f>
        <v>410.85886604967158</v>
      </c>
      <c r="K205" s="2">
        <f>TREND(Calibration!$A$2:$A$4,Calibration!$C$2:$C$4,E205)</f>
        <v>412.21513728492477</v>
      </c>
      <c r="L205" s="2">
        <f>TREND(Calibration!$A$2:$A$4,Calibration!$D$2:$D$4,G205)</f>
        <v>540.4727991299394</v>
      </c>
    </row>
    <row r="206" spans="1:12" x14ac:dyDescent="0.25">
      <c r="A206">
        <v>1020093</v>
      </c>
      <c r="B206">
        <v>14.539999959999999</v>
      </c>
      <c r="C206">
        <v>0.63889998000000003</v>
      </c>
      <c r="D206">
        <v>9.9000003020963209E+37</v>
      </c>
      <c r="E206">
        <v>1.0747</v>
      </c>
      <c r="F206">
        <v>722.85601807</v>
      </c>
      <c r="G206">
        <v>1.4099999700000001</v>
      </c>
      <c r="H206">
        <v>9.9000003020963209E+37</v>
      </c>
      <c r="J206" s="2">
        <f>TREND(Calibration!$A$2:$A$4,Calibration!$B$2:$B$4,C206)</f>
        <v>408.58938172265999</v>
      </c>
      <c r="K206" s="2">
        <f>TREND(Calibration!$A$2:$A$4,Calibration!$C$2:$C$4,E206)</f>
        <v>415.04722383456453</v>
      </c>
      <c r="L206" s="2">
        <f>TREND(Calibration!$A$2:$A$4,Calibration!$D$2:$D$4,G206)</f>
        <v>540.22546399918986</v>
      </c>
    </row>
    <row r="207" spans="1:12" x14ac:dyDescent="0.25">
      <c r="A207">
        <v>1025105</v>
      </c>
      <c r="B207">
        <v>14.567999840000001</v>
      </c>
      <c r="C207">
        <v>0.64370000000000005</v>
      </c>
      <c r="D207">
        <v>521.71197510000002</v>
      </c>
      <c r="E207">
        <v>1.0763000199999999</v>
      </c>
      <c r="F207">
        <v>1345.5030517600001</v>
      </c>
      <c r="G207">
        <v>1.4099999700000001</v>
      </c>
      <c r="H207">
        <v>1139.5720214800001</v>
      </c>
      <c r="J207" s="2">
        <f>TREND(Calibration!$A$2:$A$4,Calibration!$B$2:$B$4,C207)</f>
        <v>411.53357395928094</v>
      </c>
      <c r="K207" s="2">
        <f>TREND(Calibration!$A$2:$A$4,Calibration!$C$2:$C$4,E207)</f>
        <v>415.69456876906486</v>
      </c>
      <c r="L207" s="2">
        <f>TREND(Calibration!$A$2:$A$4,Calibration!$D$2:$D$4,G207)</f>
        <v>540.22546399918986</v>
      </c>
    </row>
    <row r="208" spans="1:12" x14ac:dyDescent="0.25">
      <c r="A208">
        <v>1030093</v>
      </c>
      <c r="B208">
        <v>14.52000046</v>
      </c>
      <c r="C208">
        <v>0.64749997999999997</v>
      </c>
      <c r="D208">
        <v>9.9000003020963209E+37</v>
      </c>
      <c r="E208">
        <v>1.0747</v>
      </c>
      <c r="F208">
        <v>382.18701171999999</v>
      </c>
      <c r="G208">
        <v>1.40900004</v>
      </c>
      <c r="H208">
        <v>9.9000003020963209E+37</v>
      </c>
      <c r="J208" s="2">
        <f>TREND(Calibration!$A$2:$A$4,Calibration!$B$2:$B$4,C208)</f>
        <v>413.8643708341512</v>
      </c>
      <c r="K208" s="2">
        <f>TREND(Calibration!$A$2:$A$4,Calibration!$C$2:$C$4,E208)</f>
        <v>415.04722383456453</v>
      </c>
      <c r="L208" s="2">
        <f>TREND(Calibration!$A$2:$A$4,Calibration!$D$2:$D$4,G208)</f>
        <v>539.81325389670235</v>
      </c>
    </row>
    <row r="209" spans="1:12" x14ac:dyDescent="0.25">
      <c r="A209">
        <v>1035106</v>
      </c>
      <c r="B209">
        <v>14.583999629999999</v>
      </c>
      <c r="C209">
        <v>0.64639997000000005</v>
      </c>
      <c r="D209">
        <v>1253.6319580100001</v>
      </c>
      <c r="E209">
        <v>1.0730999699999999</v>
      </c>
      <c r="F209">
        <v>414.00201415999999</v>
      </c>
      <c r="G209">
        <v>1.4099999700000001</v>
      </c>
      <c r="H209">
        <v>9.9000003020963209E+37</v>
      </c>
      <c r="J209" s="2">
        <f>TREND(Calibration!$A$2:$A$4,Calibration!$B$2:$B$4,C209)</f>
        <v>413.18965679083362</v>
      </c>
      <c r="K209" s="2">
        <f>TREND(Calibration!$A$2:$A$4,Calibration!$C$2:$C$4,E209)</f>
        <v>414.39987485420886</v>
      </c>
      <c r="L209" s="2">
        <f>TREND(Calibration!$A$2:$A$4,Calibration!$D$2:$D$4,G209)</f>
        <v>540.22546399918986</v>
      </c>
    </row>
    <row r="210" spans="1:12" x14ac:dyDescent="0.25">
      <c r="A210">
        <v>1040093</v>
      </c>
      <c r="B210">
        <v>14.59899998</v>
      </c>
      <c r="C210">
        <v>0.64590000999999997</v>
      </c>
      <c r="D210">
        <v>1270.80895996</v>
      </c>
      <c r="E210">
        <v>1.07089996</v>
      </c>
      <c r="F210">
        <v>258.76599120999998</v>
      </c>
      <c r="G210">
        <v>1.4099999700000001</v>
      </c>
      <c r="H210">
        <v>9.9000003020963209E+37</v>
      </c>
      <c r="J210" s="2">
        <f>TREND(Calibration!$A$2:$A$4,Calibration!$B$2:$B$4,C210)</f>
        <v>412.88299591220789</v>
      </c>
      <c r="K210" s="2">
        <f>TREND(Calibration!$A$2:$A$4,Calibration!$C$2:$C$4,E210)</f>
        <v>413.5097826495176</v>
      </c>
      <c r="L210" s="2">
        <f>TREND(Calibration!$A$2:$A$4,Calibration!$D$2:$D$4,G210)</f>
        <v>540.22546399918986</v>
      </c>
    </row>
    <row r="211" spans="1:12" x14ac:dyDescent="0.25">
      <c r="A211">
        <v>1045089</v>
      </c>
      <c r="B211">
        <v>14.64099979</v>
      </c>
      <c r="C211">
        <v>0.63940001000000002</v>
      </c>
      <c r="D211">
        <v>9.9000003020963209E+37</v>
      </c>
      <c r="E211">
        <v>1.0741000199999999</v>
      </c>
      <c r="F211">
        <v>214.60299683</v>
      </c>
      <c r="G211">
        <v>1.4111000300000001</v>
      </c>
      <c r="H211">
        <v>9.9000003020963209E+37</v>
      </c>
      <c r="J211" s="2">
        <f>TREND(Calibration!$A$2:$A$4,Calibration!$B$2:$B$4,C211)</f>
        <v>408.89608553724361</v>
      </c>
      <c r="K211" s="2">
        <f>TREND(Calibration!$A$2:$A$4,Calibration!$C$2:$C$4,E211)</f>
        <v>414.80448061022884</v>
      </c>
      <c r="L211" s="2">
        <f>TREND(Calibration!$A$2:$A$4,Calibration!$D$2:$D$4,G211)</f>
        <v>540.67895158866349</v>
      </c>
    </row>
    <row r="212" spans="1:12" x14ac:dyDescent="0.25">
      <c r="A212">
        <v>1050089</v>
      </c>
      <c r="B212">
        <v>14.692999840000001</v>
      </c>
      <c r="C212">
        <v>0.63990002999999995</v>
      </c>
      <c r="D212">
        <v>995.52600098000005</v>
      </c>
      <c r="E212">
        <v>1.07360005</v>
      </c>
      <c r="F212">
        <v>524.85198975000003</v>
      </c>
      <c r="G212">
        <v>1.4095</v>
      </c>
      <c r="H212">
        <v>9.9000003020963209E+37</v>
      </c>
      <c r="J212" s="2">
        <f>TREND(Calibration!$A$2:$A$4,Calibration!$B$2:$B$4,C212)</f>
        <v>409.2027832181189</v>
      </c>
      <c r="K212" s="2">
        <f>TREND(Calibration!$A$2:$A$4,Calibration!$C$2:$C$4,E212)</f>
        <v>414.6021999844229</v>
      </c>
      <c r="L212" s="2">
        <f>TREND(Calibration!$A$2:$A$4,Calibration!$D$2:$D$4,G212)</f>
        <v>540.01935688675121</v>
      </c>
    </row>
    <row r="213" spans="1:12" x14ac:dyDescent="0.25">
      <c r="A213">
        <v>1055089</v>
      </c>
      <c r="B213">
        <v>14.75800037</v>
      </c>
      <c r="C213">
        <v>0.65130001000000004</v>
      </c>
      <c r="D213">
        <v>478.93701171999999</v>
      </c>
      <c r="E213">
        <v>1.0724999900000001</v>
      </c>
      <c r="F213">
        <v>777.74700928000004</v>
      </c>
      <c r="G213">
        <v>1.4111000300000001</v>
      </c>
      <c r="H213">
        <v>9.9000003020963209E+37</v>
      </c>
      <c r="J213" s="2">
        <f>TREND(Calibration!$A$2:$A$4,Calibration!$B$2:$B$4,C213)</f>
        <v>416.19519837756286</v>
      </c>
      <c r="K213" s="2">
        <f>TREND(Calibration!$A$2:$A$4,Calibration!$C$2:$C$4,E213)</f>
        <v>414.15713162987328</v>
      </c>
      <c r="L213" s="2">
        <f>TREND(Calibration!$A$2:$A$4,Calibration!$D$2:$D$4,G213)</f>
        <v>540.67895158866349</v>
      </c>
    </row>
    <row r="214" spans="1:12" x14ac:dyDescent="0.25">
      <c r="A214">
        <v>1060090</v>
      </c>
      <c r="B214">
        <v>14.7159996</v>
      </c>
      <c r="C214">
        <v>0.64590000999999997</v>
      </c>
      <c r="D214">
        <v>9.9000003020963209E+37</v>
      </c>
      <c r="E214">
        <v>1.0730999699999999</v>
      </c>
      <c r="F214">
        <v>529.94000243999994</v>
      </c>
      <c r="G214">
        <v>1.4121999700000001</v>
      </c>
      <c r="H214">
        <v>9.9000003020963209E+37</v>
      </c>
      <c r="J214" s="2">
        <f>TREND(Calibration!$A$2:$A$4,Calibration!$B$2:$B$4,C214)</f>
        <v>412.88299591220789</v>
      </c>
      <c r="K214" s="2">
        <f>TREND(Calibration!$A$2:$A$4,Calibration!$C$2:$C$4,E214)</f>
        <v>414.39987485420886</v>
      </c>
      <c r="L214" s="2">
        <f>TREND(Calibration!$A$2:$A$4,Calibration!$D$2:$D$4,G214)</f>
        <v>541.13238970946202</v>
      </c>
    </row>
    <row r="215" spans="1:12" x14ac:dyDescent="0.25">
      <c r="A215">
        <v>1065101</v>
      </c>
      <c r="B215">
        <v>14.68999958</v>
      </c>
      <c r="C215">
        <v>0.64160001</v>
      </c>
      <c r="D215">
        <v>9.9000003020963209E+37</v>
      </c>
      <c r="E215">
        <v>1.07360005</v>
      </c>
      <c r="F215">
        <v>661.02398682</v>
      </c>
      <c r="G215">
        <v>1.4111000300000001</v>
      </c>
      <c r="H215">
        <v>9.9000003020963209E+37</v>
      </c>
      <c r="J215" s="2">
        <f>TREND(Calibration!$A$2:$A$4,Calibration!$B$2:$B$4,C215)</f>
        <v>410.24550135646228</v>
      </c>
      <c r="K215" s="2">
        <f>TREND(Calibration!$A$2:$A$4,Calibration!$C$2:$C$4,E215)</f>
        <v>414.6021999844229</v>
      </c>
      <c r="L215" s="2">
        <f>TREND(Calibration!$A$2:$A$4,Calibration!$D$2:$D$4,G215)</f>
        <v>540.67895158866349</v>
      </c>
    </row>
    <row r="216" spans="1:12" x14ac:dyDescent="0.25">
      <c r="A216">
        <v>1070089</v>
      </c>
      <c r="B216">
        <v>14.68999958</v>
      </c>
      <c r="C216">
        <v>0.65179997999999995</v>
      </c>
      <c r="D216">
        <v>893.50500488</v>
      </c>
      <c r="E216">
        <v>1.0785000300000001</v>
      </c>
      <c r="F216">
        <v>941.01202393000005</v>
      </c>
      <c r="G216">
        <v>1.4121999700000001</v>
      </c>
      <c r="H216">
        <v>9.9000003020963209E+37</v>
      </c>
      <c r="J216" s="2">
        <f>TREND(Calibration!$A$2:$A$4,Calibration!$B$2:$B$4,C216)</f>
        <v>416.50186538989681</v>
      </c>
      <c r="K216" s="2">
        <f>TREND(Calibration!$A$2:$A$4,Calibration!$C$2:$C$4,E216)</f>
        <v>416.58466097375623</v>
      </c>
      <c r="L216" s="2">
        <f>TREND(Calibration!$A$2:$A$4,Calibration!$D$2:$D$4,G216)</f>
        <v>541.13238970946202</v>
      </c>
    </row>
    <row r="217" spans="1:12" x14ac:dyDescent="0.25">
      <c r="A217">
        <v>1075089</v>
      </c>
      <c r="B217">
        <v>14.59200001</v>
      </c>
      <c r="C217">
        <v>0.64639997000000005</v>
      </c>
      <c r="D217">
        <v>9.9000003020963209E+37</v>
      </c>
      <c r="E217">
        <v>1.07360005</v>
      </c>
      <c r="F217">
        <v>859.36999512</v>
      </c>
      <c r="G217">
        <v>1.40900004</v>
      </c>
      <c r="H217">
        <v>9.9000003020963209E+37</v>
      </c>
      <c r="J217" s="2">
        <f>TREND(Calibration!$A$2:$A$4,Calibration!$B$2:$B$4,C217)</f>
        <v>413.18965679083362</v>
      </c>
      <c r="K217" s="2">
        <f>TREND(Calibration!$A$2:$A$4,Calibration!$C$2:$C$4,E217)</f>
        <v>414.6021999844229</v>
      </c>
      <c r="L217" s="2">
        <f>TREND(Calibration!$A$2:$A$4,Calibration!$D$2:$D$4,G217)</f>
        <v>539.81325389670235</v>
      </c>
    </row>
    <row r="218" spans="1:12" x14ac:dyDescent="0.25">
      <c r="A218">
        <v>1080090</v>
      </c>
      <c r="B218">
        <v>14.54699993</v>
      </c>
      <c r="C218">
        <v>0.64639997000000005</v>
      </c>
      <c r="D218">
        <v>834.59600829999999</v>
      </c>
      <c r="E218">
        <v>1.0741000199999999</v>
      </c>
      <c r="F218">
        <v>9.9000003020963209E+37</v>
      </c>
      <c r="G218">
        <v>1.4105999499999999</v>
      </c>
      <c r="H218">
        <v>9.9000003020963209E+37</v>
      </c>
      <c r="J218" s="2">
        <f>TREND(Calibration!$A$2:$A$4,Calibration!$B$2:$B$4,C218)</f>
        <v>413.18965679083362</v>
      </c>
      <c r="K218" s="2">
        <f>TREND(Calibration!$A$2:$A$4,Calibration!$C$2:$C$4,E218)</f>
        <v>414.80448061022884</v>
      </c>
      <c r="L218" s="2">
        <f>TREND(Calibration!$A$2:$A$4,Calibration!$D$2:$D$4,G218)</f>
        <v>540.4727991299394</v>
      </c>
    </row>
    <row r="219" spans="1:12" x14ac:dyDescent="0.25">
      <c r="A219">
        <v>1085090</v>
      </c>
      <c r="B219">
        <v>14.54699993</v>
      </c>
      <c r="C219">
        <v>0.64749997999999997</v>
      </c>
      <c r="D219">
        <v>768.44299316000001</v>
      </c>
      <c r="E219">
        <v>1.0730999699999999</v>
      </c>
      <c r="F219">
        <v>9.9000003020963209E+37</v>
      </c>
      <c r="G219">
        <v>1.4095</v>
      </c>
      <c r="H219">
        <v>9.9000003020963209E+37</v>
      </c>
      <c r="J219" s="2">
        <f>TREND(Calibration!$A$2:$A$4,Calibration!$B$2:$B$4,C219)</f>
        <v>413.8643708341512</v>
      </c>
      <c r="K219" s="2">
        <f>TREND(Calibration!$A$2:$A$4,Calibration!$C$2:$C$4,E219)</f>
        <v>414.39987485420886</v>
      </c>
      <c r="L219" s="2">
        <f>TREND(Calibration!$A$2:$A$4,Calibration!$D$2:$D$4,G219)</f>
        <v>540.01935688675121</v>
      </c>
    </row>
    <row r="220" spans="1:12" x14ac:dyDescent="0.25">
      <c r="A220">
        <v>1090089</v>
      </c>
      <c r="B220">
        <v>14.5340004</v>
      </c>
      <c r="C220">
        <v>0.64639997000000005</v>
      </c>
      <c r="D220">
        <v>1025.5539550799999</v>
      </c>
      <c r="E220">
        <v>1.0720000300000001</v>
      </c>
      <c r="F220">
        <v>9.9000003020963209E+37</v>
      </c>
      <c r="G220">
        <v>1.4073</v>
      </c>
      <c r="H220">
        <v>9.9000003020963209E+37</v>
      </c>
      <c r="J220" s="2">
        <f>TREND(Calibration!$A$2:$A$4,Calibration!$B$2:$B$4,C220)</f>
        <v>413.18965679083362</v>
      </c>
      <c r="K220" s="2">
        <f>TREND(Calibration!$A$2:$A$4,Calibration!$C$2:$C$4,E220)</f>
        <v>413.95485504992251</v>
      </c>
      <c r="L220" s="2">
        <f>TREND(Calibration!$A$2:$A$4,Calibration!$D$2:$D$4,G220)</f>
        <v>539.11243117647905</v>
      </c>
    </row>
    <row r="221" spans="1:12" x14ac:dyDescent="0.25">
      <c r="A221">
        <v>1095089</v>
      </c>
      <c r="B221">
        <v>14.557000159999999</v>
      </c>
      <c r="C221">
        <v>0.64800000000000002</v>
      </c>
      <c r="D221">
        <v>1279.76293945</v>
      </c>
      <c r="E221">
        <v>1.06980002</v>
      </c>
      <c r="F221">
        <v>9.9000003020963209E+37</v>
      </c>
      <c r="G221">
        <v>1.4099999700000001</v>
      </c>
      <c r="H221">
        <v>9.9000003020963209E+37</v>
      </c>
      <c r="J221" s="2">
        <f>TREND(Calibration!$A$2:$A$4,Calibration!$B$2:$B$4,C221)</f>
        <v>414.17106851502655</v>
      </c>
      <c r="K221" s="2">
        <f>TREND(Calibration!$A$2:$A$4,Calibration!$C$2:$C$4,E221)</f>
        <v>413.0647628452312</v>
      </c>
      <c r="L221" s="2">
        <f>TREND(Calibration!$A$2:$A$4,Calibration!$D$2:$D$4,G221)</f>
        <v>540.22546399918986</v>
      </c>
    </row>
    <row r="222" spans="1:12" x14ac:dyDescent="0.25">
      <c r="A222">
        <v>1100090</v>
      </c>
      <c r="B222">
        <v>14.62199974</v>
      </c>
      <c r="C222">
        <v>0.64480000999999998</v>
      </c>
      <c r="D222">
        <v>364.95401000999999</v>
      </c>
      <c r="E222">
        <v>1.06980002</v>
      </c>
      <c r="F222">
        <v>9.9000003020963209E+37</v>
      </c>
      <c r="G222">
        <v>1.40900004</v>
      </c>
      <c r="H222">
        <v>1186.2519531200001</v>
      </c>
      <c r="J222" s="2">
        <f>TREND(Calibration!$A$2:$A$4,Calibration!$B$2:$B$4,C222)</f>
        <v>412.20828800259852</v>
      </c>
      <c r="K222" s="2">
        <f>TREND(Calibration!$A$2:$A$4,Calibration!$C$2:$C$4,E222)</f>
        <v>413.0647628452312</v>
      </c>
      <c r="L222" s="2">
        <f>TREND(Calibration!$A$2:$A$4,Calibration!$D$2:$D$4,G222)</f>
        <v>539.81325389670235</v>
      </c>
    </row>
    <row r="223" spans="1:12" x14ac:dyDescent="0.25">
      <c r="A223">
        <v>1105090</v>
      </c>
      <c r="B223">
        <v>14.63799953</v>
      </c>
      <c r="C223">
        <v>0.65020001000000005</v>
      </c>
      <c r="D223">
        <v>909.02099609000004</v>
      </c>
      <c r="E223">
        <v>1.0671000500000001</v>
      </c>
      <c r="F223">
        <v>9.9000003020963209E+37</v>
      </c>
      <c r="G223">
        <v>1.4073</v>
      </c>
      <c r="H223">
        <v>9.9000003020963209E+37</v>
      </c>
      <c r="J223" s="2">
        <f>TREND(Calibration!$A$2:$A$4,Calibration!$B$2:$B$4,C223)</f>
        <v>415.52049046795355</v>
      </c>
      <c r="K223" s="2">
        <f>TREND(Calibration!$A$2:$A$4,Calibration!$C$2:$C$4,E223)</f>
        <v>411.97239406058918</v>
      </c>
      <c r="L223" s="2">
        <f>TREND(Calibration!$A$2:$A$4,Calibration!$D$2:$D$4,G223)</f>
        <v>539.11243117647905</v>
      </c>
    </row>
    <row r="224" spans="1:12" x14ac:dyDescent="0.25">
      <c r="A224">
        <v>1110089</v>
      </c>
      <c r="B224">
        <v>14.63099957</v>
      </c>
      <c r="C224">
        <v>0.64969999</v>
      </c>
      <c r="D224">
        <v>1136.51403809</v>
      </c>
      <c r="E224">
        <v>1.0677000299999999</v>
      </c>
      <c r="F224">
        <v>1189.9129638700001</v>
      </c>
      <c r="G224">
        <v>1.40900004</v>
      </c>
      <c r="H224">
        <v>9.9000003020963209E+37</v>
      </c>
      <c r="J224" s="2">
        <f>TREND(Calibration!$A$2:$A$4,Calibration!$B$2:$B$4,C224)</f>
        <v>415.21379278707821</v>
      </c>
      <c r="K224" s="2">
        <f>TREND(Calibration!$A$2:$A$4,Calibration!$C$2:$C$4,E224)</f>
        <v>412.21513728492477</v>
      </c>
      <c r="L224" s="2">
        <f>TREND(Calibration!$A$2:$A$4,Calibration!$D$2:$D$4,G224)</f>
        <v>539.81325389670235</v>
      </c>
    </row>
    <row r="225" spans="1:12" x14ac:dyDescent="0.25">
      <c r="A225">
        <v>1115090</v>
      </c>
      <c r="B225">
        <v>14.602000240000001</v>
      </c>
      <c r="C225">
        <v>0.65069997000000002</v>
      </c>
      <c r="D225">
        <v>1011.75500488</v>
      </c>
      <c r="E225">
        <v>1.0671000500000001</v>
      </c>
      <c r="F225">
        <v>1243.7540283200001</v>
      </c>
      <c r="G225">
        <v>1.4105999499999999</v>
      </c>
      <c r="H225">
        <v>9.9000003020963209E+37</v>
      </c>
      <c r="J225" s="2">
        <f>TREND(Calibration!$A$2:$A$4,Calibration!$B$2:$B$4,C225)</f>
        <v>415.82715134657923</v>
      </c>
      <c r="K225" s="2">
        <f>TREND(Calibration!$A$2:$A$4,Calibration!$C$2:$C$4,E225)</f>
        <v>411.97239406058918</v>
      </c>
      <c r="L225" s="2">
        <f>TREND(Calibration!$A$2:$A$4,Calibration!$D$2:$D$4,G225)</f>
        <v>540.4727991299394</v>
      </c>
    </row>
    <row r="226" spans="1:12" x14ac:dyDescent="0.25">
      <c r="A226">
        <v>1120089</v>
      </c>
      <c r="B226">
        <v>14.57299995</v>
      </c>
      <c r="C226">
        <v>0.64749997999999997</v>
      </c>
      <c r="D226">
        <v>989</v>
      </c>
      <c r="E226">
        <v>1.06599998</v>
      </c>
      <c r="F226">
        <v>9.9000003020963209E+37</v>
      </c>
      <c r="G226">
        <v>1.40840006</v>
      </c>
      <c r="H226">
        <v>9.9000003020963209E+37</v>
      </c>
      <c r="J226" s="2">
        <f>TREND(Calibration!$A$2:$A$4,Calibration!$B$2:$B$4,C226)</f>
        <v>413.8643708341512</v>
      </c>
      <c r="K226" s="2">
        <f>TREND(Calibration!$A$2:$A$4,Calibration!$C$2:$C$4,E226)</f>
        <v>411.52732166018427</v>
      </c>
      <c r="L226" s="2">
        <f>TREND(Calibration!$A$2:$A$4,Calibration!$D$2:$D$4,G226)</f>
        <v>539.56591876595269</v>
      </c>
    </row>
    <row r="227" spans="1:12" x14ac:dyDescent="0.25">
      <c r="A227">
        <v>1125090</v>
      </c>
      <c r="B227">
        <v>14.5340004</v>
      </c>
      <c r="C227">
        <v>0.64800000000000002</v>
      </c>
      <c r="D227">
        <v>966.375</v>
      </c>
      <c r="E227">
        <v>1.06980002</v>
      </c>
      <c r="F227">
        <v>9.9000003020963209E+37</v>
      </c>
      <c r="G227">
        <v>1.4105999499999999</v>
      </c>
      <c r="H227">
        <v>9.9000003020963209E+37</v>
      </c>
      <c r="J227" s="2">
        <f>TREND(Calibration!$A$2:$A$4,Calibration!$B$2:$B$4,C227)</f>
        <v>414.17106851502655</v>
      </c>
      <c r="K227" s="2">
        <f>TREND(Calibration!$A$2:$A$4,Calibration!$C$2:$C$4,E227)</f>
        <v>413.0647628452312</v>
      </c>
      <c r="L227" s="2">
        <f>TREND(Calibration!$A$2:$A$4,Calibration!$D$2:$D$4,G227)</f>
        <v>540.4727991299394</v>
      </c>
    </row>
    <row r="228" spans="1:12" x14ac:dyDescent="0.25">
      <c r="A228">
        <v>1130089</v>
      </c>
      <c r="B228">
        <v>14.536999700000001</v>
      </c>
      <c r="C228">
        <v>0.64700000999999996</v>
      </c>
      <c r="D228">
        <v>911.28601074000005</v>
      </c>
      <c r="E228">
        <v>1.06599998</v>
      </c>
      <c r="F228">
        <v>1163.68005371</v>
      </c>
      <c r="G228">
        <v>1.4068000300000001</v>
      </c>
      <c r="H228">
        <v>9.9000003020963209E+37</v>
      </c>
      <c r="J228" s="2">
        <f>TREND(Calibration!$A$2:$A$4,Calibration!$B$2:$B$4,C228)</f>
        <v>413.5577038218172</v>
      </c>
      <c r="K228" s="2">
        <f>TREND(Calibration!$A$2:$A$4,Calibration!$C$2:$C$4,E228)</f>
        <v>411.52732166018427</v>
      </c>
      <c r="L228" s="2">
        <f>TREND(Calibration!$A$2:$A$4,Calibration!$D$2:$D$4,G228)</f>
        <v>538.90632406404052</v>
      </c>
    </row>
    <row r="229" spans="1:12" x14ac:dyDescent="0.25">
      <c r="A229">
        <v>1135089</v>
      </c>
      <c r="B229">
        <v>14.557000159999999</v>
      </c>
      <c r="C229">
        <v>0.64050001000000001</v>
      </c>
      <c r="D229">
        <v>9.9000003020963209E+37</v>
      </c>
      <c r="E229">
        <v>1.06659997</v>
      </c>
      <c r="F229">
        <v>590.88000488</v>
      </c>
      <c r="G229">
        <v>1.4099999700000001</v>
      </c>
      <c r="H229">
        <v>9.9000003020963209E+37</v>
      </c>
      <c r="J229" s="2">
        <f>TREND(Calibration!$A$2:$A$4,Calibration!$B$2:$B$4,C229)</f>
        <v>409.57079344685292</v>
      </c>
      <c r="K229" s="2">
        <f>TREND(Calibration!$A$2:$A$4,Calibration!$C$2:$C$4,E229)</f>
        <v>411.7700689303752</v>
      </c>
      <c r="L229" s="2">
        <f>TREND(Calibration!$A$2:$A$4,Calibration!$D$2:$D$4,G229)</f>
        <v>540.22546399918986</v>
      </c>
    </row>
    <row r="230" spans="1:12" x14ac:dyDescent="0.25">
      <c r="A230">
        <v>1140090</v>
      </c>
      <c r="B230">
        <v>14.602000240000001</v>
      </c>
      <c r="C230">
        <v>0.64370000000000005</v>
      </c>
      <c r="D230">
        <v>922.65502930000002</v>
      </c>
      <c r="E230">
        <v>1.06599998</v>
      </c>
      <c r="F230">
        <v>884.08697510000002</v>
      </c>
      <c r="G230">
        <v>1.4073</v>
      </c>
      <c r="H230">
        <v>9.9000003020963209E+37</v>
      </c>
      <c r="J230" s="2">
        <f>TREND(Calibration!$A$2:$A$4,Calibration!$B$2:$B$4,C230)</f>
        <v>411.53357395928094</v>
      </c>
      <c r="K230" s="2">
        <f>TREND(Calibration!$A$2:$A$4,Calibration!$C$2:$C$4,E230)</f>
        <v>411.52732166018427</v>
      </c>
      <c r="L230" s="2">
        <f>TREND(Calibration!$A$2:$A$4,Calibration!$D$2:$D$4,G230)</f>
        <v>539.11243117647905</v>
      </c>
    </row>
    <row r="231" spans="1:12" x14ac:dyDescent="0.25">
      <c r="A231">
        <v>1145090</v>
      </c>
      <c r="B231">
        <v>14.647999759999999</v>
      </c>
      <c r="C231">
        <v>0.64160001</v>
      </c>
      <c r="D231">
        <v>1340.2409668</v>
      </c>
      <c r="E231">
        <v>1.06550002</v>
      </c>
      <c r="F231">
        <v>480.50799561000002</v>
      </c>
      <c r="G231">
        <v>1.4073</v>
      </c>
      <c r="H231">
        <v>9.9000003020963209E+37</v>
      </c>
      <c r="J231" s="2">
        <f>TREND(Calibration!$A$2:$A$4,Calibration!$B$2:$B$4,C231)</f>
        <v>410.24550135646228</v>
      </c>
      <c r="K231" s="2">
        <f>TREND(Calibration!$A$2:$A$4,Calibration!$C$2:$C$4,E231)</f>
        <v>411.32504508023351</v>
      </c>
      <c r="L231" s="2">
        <f>TREND(Calibration!$A$2:$A$4,Calibration!$D$2:$D$4,G231)</f>
        <v>539.11243117647905</v>
      </c>
    </row>
    <row r="232" spans="1:12" x14ac:dyDescent="0.25">
      <c r="A232">
        <v>1150103</v>
      </c>
      <c r="B232">
        <v>14.70300007</v>
      </c>
      <c r="C232">
        <v>0.64749997999999997</v>
      </c>
      <c r="D232">
        <v>1204.75598145</v>
      </c>
      <c r="E232">
        <v>1.0638999899999999</v>
      </c>
      <c r="F232">
        <v>546.50299071999996</v>
      </c>
      <c r="G232">
        <v>1.4117000099999999</v>
      </c>
      <c r="H232">
        <v>9.9000003020963209E+37</v>
      </c>
      <c r="J232" s="2">
        <f>TREND(Calibration!$A$2:$A$4,Calibration!$B$2:$B$4,C232)</f>
        <v>413.8643708341512</v>
      </c>
      <c r="K232" s="2">
        <f>TREND(Calibration!$A$2:$A$4,Calibration!$C$2:$C$4,E232)</f>
        <v>410.67769609987783</v>
      </c>
      <c r="L232" s="2">
        <f>TREND(Calibration!$A$2:$A$4,Calibration!$D$2:$D$4,G232)</f>
        <v>540.92628671941304</v>
      </c>
    </row>
    <row r="233" spans="1:12" x14ac:dyDescent="0.25">
      <c r="A233">
        <v>1155090</v>
      </c>
      <c r="B233">
        <v>14.68000031</v>
      </c>
      <c r="C233">
        <v>0.64529996999999995</v>
      </c>
      <c r="D233">
        <v>9.9000003020963209E+37</v>
      </c>
      <c r="E233">
        <v>1.06229997</v>
      </c>
      <c r="F233">
        <v>430.86199950999998</v>
      </c>
      <c r="G233">
        <v>1.40840006</v>
      </c>
      <c r="H233">
        <v>9.9000003020963209E+37</v>
      </c>
      <c r="J233" s="2">
        <f>TREND(Calibration!$A$2:$A$4,Calibration!$B$2:$B$4,C233)</f>
        <v>412.51494888122426</v>
      </c>
      <c r="K233" s="2">
        <f>TREND(Calibration!$A$2:$A$4,Calibration!$C$2:$C$4,E233)</f>
        <v>410.03035116537751</v>
      </c>
      <c r="L233" s="2">
        <f>TREND(Calibration!$A$2:$A$4,Calibration!$D$2:$D$4,G233)</f>
        <v>539.56591876595269</v>
      </c>
    </row>
    <row r="234" spans="1:12" x14ac:dyDescent="0.25">
      <c r="A234">
        <v>1160102</v>
      </c>
      <c r="B234">
        <v>14.73799992</v>
      </c>
      <c r="C234">
        <v>0.65339999999999998</v>
      </c>
      <c r="D234">
        <v>616.78198241999996</v>
      </c>
      <c r="E234">
        <v>1.0633000100000001</v>
      </c>
      <c r="F234">
        <v>945.15899658000001</v>
      </c>
      <c r="G234">
        <v>1.40900004</v>
      </c>
      <c r="H234">
        <v>1144.9289550799999</v>
      </c>
      <c r="J234" s="2">
        <f>TREND(Calibration!$A$2:$A$4,Calibration!$B$2:$B$4,C234)</f>
        <v>417.48327098038152</v>
      </c>
      <c r="K234" s="2">
        <f>TREND(Calibration!$A$2:$A$4,Calibration!$C$2:$C$4,E234)</f>
        <v>410.43495287554225</v>
      </c>
      <c r="L234" s="2">
        <f>TREND(Calibration!$A$2:$A$4,Calibration!$D$2:$D$4,G234)</f>
        <v>539.81325389670235</v>
      </c>
    </row>
    <row r="235" spans="1:12" x14ac:dyDescent="0.25">
      <c r="A235">
        <v>1165102</v>
      </c>
      <c r="B235">
        <v>14.699000359999999</v>
      </c>
      <c r="C235">
        <v>0.64259999999999995</v>
      </c>
      <c r="D235">
        <v>1101.9739990200001</v>
      </c>
      <c r="E235">
        <v>1.0638999899999999</v>
      </c>
      <c r="F235">
        <v>908.43902588000003</v>
      </c>
      <c r="G235">
        <v>1.4111000300000001</v>
      </c>
      <c r="H235">
        <v>9.9000003020963209E+37</v>
      </c>
      <c r="J235" s="2">
        <f>TREND(Calibration!$A$2:$A$4,Calibration!$B$2:$B$4,C235)</f>
        <v>410.85886604967158</v>
      </c>
      <c r="K235" s="2">
        <f>TREND(Calibration!$A$2:$A$4,Calibration!$C$2:$C$4,E235)</f>
        <v>410.67769609987783</v>
      </c>
      <c r="L235" s="2">
        <f>TREND(Calibration!$A$2:$A$4,Calibration!$D$2:$D$4,G235)</f>
        <v>540.67895158866349</v>
      </c>
    </row>
    <row r="236" spans="1:12" x14ac:dyDescent="0.25">
      <c r="A236">
        <v>1170091</v>
      </c>
      <c r="B236">
        <v>14.60900021</v>
      </c>
      <c r="C236">
        <v>0.64749997999999997</v>
      </c>
      <c r="D236">
        <v>9.9000003020963209E+37</v>
      </c>
      <c r="E236">
        <v>1.06120002</v>
      </c>
      <c r="F236">
        <v>438.51901244999999</v>
      </c>
      <c r="G236">
        <v>1.4073</v>
      </c>
      <c r="H236">
        <v>9.9000003020963209E+37</v>
      </c>
      <c r="J236" s="2">
        <f>TREND(Calibration!$A$2:$A$4,Calibration!$B$2:$B$4,C236)</f>
        <v>413.8643708341512</v>
      </c>
      <c r="K236" s="2">
        <f>TREND(Calibration!$A$2:$A$4,Calibration!$C$2:$C$4,E236)</f>
        <v>409.58532731523587</v>
      </c>
      <c r="L236" s="2">
        <f>TREND(Calibration!$A$2:$A$4,Calibration!$D$2:$D$4,G236)</f>
        <v>539.11243117647905</v>
      </c>
    </row>
    <row r="237" spans="1:12" x14ac:dyDescent="0.25">
      <c r="A237">
        <v>1175089</v>
      </c>
      <c r="B237">
        <v>14.586000439999999</v>
      </c>
      <c r="C237">
        <v>0.64969999</v>
      </c>
      <c r="D237">
        <v>1004.04199219</v>
      </c>
      <c r="E237">
        <v>1.0638999899999999</v>
      </c>
      <c r="F237">
        <v>474.14999390000003</v>
      </c>
      <c r="G237">
        <v>1.4073</v>
      </c>
      <c r="H237">
        <v>9.9000003020963209E+37</v>
      </c>
      <c r="J237" s="2">
        <f>TREND(Calibration!$A$2:$A$4,Calibration!$B$2:$B$4,C237)</f>
        <v>415.21379278707821</v>
      </c>
      <c r="K237" s="2">
        <f>TREND(Calibration!$A$2:$A$4,Calibration!$C$2:$C$4,E237)</f>
        <v>410.67769609987783</v>
      </c>
      <c r="L237" s="2">
        <f>TREND(Calibration!$A$2:$A$4,Calibration!$D$2:$D$4,G237)</f>
        <v>539.11243117647905</v>
      </c>
    </row>
    <row r="238" spans="1:12" x14ac:dyDescent="0.25">
      <c r="A238">
        <v>1180089</v>
      </c>
      <c r="B238">
        <v>14.60499954</v>
      </c>
      <c r="C238">
        <v>0.64370000000000005</v>
      </c>
      <c r="D238">
        <v>930.14001465000001</v>
      </c>
      <c r="E238">
        <v>1.06659997</v>
      </c>
      <c r="F238">
        <v>320.36199950999998</v>
      </c>
      <c r="G238">
        <v>1.40900004</v>
      </c>
      <c r="H238">
        <v>9.9000003020963209E+37</v>
      </c>
      <c r="J238" s="2">
        <f>TREND(Calibration!$A$2:$A$4,Calibration!$B$2:$B$4,C238)</f>
        <v>411.53357395928094</v>
      </c>
      <c r="K238" s="2">
        <f>TREND(Calibration!$A$2:$A$4,Calibration!$C$2:$C$4,E238)</f>
        <v>411.7700689303752</v>
      </c>
      <c r="L238" s="2">
        <f>TREND(Calibration!$A$2:$A$4,Calibration!$D$2:$D$4,G238)</f>
        <v>539.81325389670235</v>
      </c>
    </row>
    <row r="239" spans="1:12" x14ac:dyDescent="0.25">
      <c r="A239">
        <v>1185090</v>
      </c>
      <c r="B239">
        <v>14.56299973</v>
      </c>
      <c r="C239">
        <v>0.64319998</v>
      </c>
      <c r="D239">
        <v>1367.0069580100001</v>
      </c>
      <c r="E239">
        <v>1.0704</v>
      </c>
      <c r="F239">
        <v>-124.09700012</v>
      </c>
      <c r="G239">
        <v>1.40840006</v>
      </c>
      <c r="H239">
        <v>9.9000003020963209E+37</v>
      </c>
      <c r="J239" s="2">
        <f>TREND(Calibration!$A$2:$A$4,Calibration!$B$2:$B$4,C239)</f>
        <v>411.2268762784056</v>
      </c>
      <c r="K239" s="2">
        <f>TREND(Calibration!$A$2:$A$4,Calibration!$C$2:$C$4,E239)</f>
        <v>413.3075060695669</v>
      </c>
      <c r="L239" s="2">
        <f>TREND(Calibration!$A$2:$A$4,Calibration!$D$2:$D$4,G239)</f>
        <v>539.56591876595269</v>
      </c>
    </row>
    <row r="240" spans="1:12" x14ac:dyDescent="0.25">
      <c r="A240">
        <v>1190089</v>
      </c>
      <c r="B240">
        <v>14.57900047</v>
      </c>
      <c r="C240">
        <v>0.64209998000000001</v>
      </c>
      <c r="D240">
        <v>1156.4470214800001</v>
      </c>
      <c r="E240">
        <v>1.06980002</v>
      </c>
      <c r="F240">
        <v>23.46899986</v>
      </c>
      <c r="G240">
        <v>1.4052</v>
      </c>
      <c r="H240">
        <v>9.9000003020963209E+37</v>
      </c>
      <c r="J240" s="2">
        <f>TREND(Calibration!$A$2:$A$4,Calibration!$B$2:$B$4,C240)</f>
        <v>410.55216836879629</v>
      </c>
      <c r="K240" s="2">
        <f>TREND(Calibration!$A$2:$A$4,Calibration!$C$2:$C$4,E240)</f>
        <v>413.0647628452312</v>
      </c>
      <c r="L240" s="2">
        <f>TREND(Calibration!$A$2:$A$4,Calibration!$D$2:$D$4,G240)</f>
        <v>538.24672936212835</v>
      </c>
    </row>
    <row r="241" spans="1:12" x14ac:dyDescent="0.25">
      <c r="A241">
        <v>1195089</v>
      </c>
      <c r="B241">
        <v>14.62199974</v>
      </c>
      <c r="C241">
        <v>0.64050001000000001</v>
      </c>
      <c r="D241">
        <v>706.28399658000001</v>
      </c>
      <c r="E241">
        <v>1.06980002</v>
      </c>
      <c r="F241">
        <v>373.08099364999998</v>
      </c>
      <c r="G241">
        <v>1.4068000300000001</v>
      </c>
      <c r="H241">
        <v>9.9000003020963209E+37</v>
      </c>
      <c r="J241" s="2">
        <f>TREND(Calibration!$A$2:$A$4,Calibration!$B$2:$B$4,C241)</f>
        <v>409.57079344685292</v>
      </c>
      <c r="K241" s="2">
        <f>TREND(Calibration!$A$2:$A$4,Calibration!$C$2:$C$4,E241)</f>
        <v>413.0647628452312</v>
      </c>
      <c r="L241" s="2">
        <f>TREND(Calibration!$A$2:$A$4,Calibration!$D$2:$D$4,G241)</f>
        <v>538.90632406404052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M5" sqref="M5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22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AVERAGE('11B'!$J2:$J32) + Calibration!$C$11</f>
        <v>403.39412522177804</v>
      </c>
      <c r="C3" s="2">
        <f>'11B'!K32</f>
        <v>640.96779410578222</v>
      </c>
      <c r="D3" s="2">
        <f>'11B'!L32</f>
        <v>582.10896286734567</v>
      </c>
      <c r="E3" s="3">
        <f>(C3-B3)/(7*35314.6667/1400)</f>
        <v>1.3454674280360921</v>
      </c>
      <c r="G3" s="3">
        <f>AVERAGE('10B'!$J2:$J32) + Calibration!$C$11</f>
        <v>399.54769853094916</v>
      </c>
      <c r="H3" s="3">
        <f>'10B'!K32</f>
        <v>669.12694272128465</v>
      </c>
      <c r="I3" s="3">
        <f>'10B'!L32</f>
        <v>582.7685534468684</v>
      </c>
      <c r="J3" s="3">
        <f>(H3-G3)/(7*35314.6667/1400)</f>
        <v>1.5267268213540039</v>
      </c>
      <c r="L3" s="3">
        <f>AVERAGE('9B'!$J2:$J32) + Calibration!$C$11</f>
        <v>402.18123486624563</v>
      </c>
      <c r="M3" s="3">
        <f>'9B'!K32</f>
        <v>690.32722027679654</v>
      </c>
      <c r="N3" s="3">
        <f>'9B'!L32</f>
        <v>575.43066287134127</v>
      </c>
      <c r="O3" s="3">
        <f>(M3-L3)/(7*35314.6667/1400)</f>
        <v>1.6318771339872273</v>
      </c>
      <c r="Q3" s="3">
        <f>AVERAGE('8B'!$J146:$J176) + Calibration!$C$11</f>
        <v>399.22122735750645</v>
      </c>
      <c r="R3" s="3">
        <f>'8B'!K176</f>
        <v>700.40138370929219</v>
      </c>
      <c r="S3" s="3">
        <f>'8B'!L176</f>
        <v>572.75110963644613</v>
      </c>
      <c r="T3" s="3">
        <f>(R3-Q3)/(7*35314.6667/1400)</f>
        <v>1.7056944578315145</v>
      </c>
    </row>
    <row r="4" spans="1:20" x14ac:dyDescent="0.25">
      <c r="A4" s="3">
        <f t="shared" ref="A4:A35" si="0">1/12+A3</f>
        <v>2.5833333333333335</v>
      </c>
      <c r="B4" s="3">
        <f>AVERAGE('11B'!$J3:$J33) + Calibration!$C$11</f>
        <v>403.11514003058602</v>
      </c>
      <c r="C4" s="2">
        <f>'11B'!K33</f>
        <v>631.58139774776384</v>
      </c>
      <c r="D4" s="2">
        <f>'11B'!L33</f>
        <v>580.99593004463497</v>
      </c>
      <c r="E4" s="3">
        <f t="shared" ref="E4:E67" si="1">(C4-B4)/(7*35314.6667/1400)</f>
        <v>1.2938887950324491</v>
      </c>
      <c r="G4" s="3">
        <f>AVERAGE('10B'!$J3:$J33) + Calibration!$C$11</f>
        <v>399.66641506946826</v>
      </c>
      <c r="H4" s="3">
        <f>'10B'!K33</f>
        <v>663.2604444917913</v>
      </c>
      <c r="I4" s="3">
        <f>'10B'!L33</f>
        <v>581.86162773659612</v>
      </c>
      <c r="J4" s="3">
        <f t="shared" ref="J4:J67" si="2">(H4-G4)/(7*35314.6667/1400)</f>
        <v>1.492830339652182</v>
      </c>
      <c r="L4" s="3">
        <f>AVERAGE('9B'!$J3:$J33) + Calibration!$C$11</f>
        <v>402.29797259133233</v>
      </c>
      <c r="M4" s="3">
        <f>'9B'!K33</f>
        <v>681.83091207761413</v>
      </c>
      <c r="N4" s="3">
        <f>'9B'!L33</f>
        <v>575.43066287134127</v>
      </c>
      <c r="O4" s="3">
        <f t="shared" ref="O4:O67" si="3">(M4-L4)/(7*35314.6667/1400)</f>
        <v>1.58309827393207</v>
      </c>
      <c r="Q4" s="3">
        <f>AVERAGE('8B'!$J147:$J177) + Calibration!$C$11</f>
        <v>399.33796626976255</v>
      </c>
      <c r="R4" s="3">
        <f>'8B'!K177</f>
        <v>682.6805416837758</v>
      </c>
      <c r="S4" s="3">
        <f>'8B'!L177</f>
        <v>572.5450025240076</v>
      </c>
      <c r="T4" s="3">
        <f t="shared" ref="T4:T67" si="4">(R4-Q4)/(7*35314.6667/1400)</f>
        <v>1.604673649172587</v>
      </c>
    </row>
    <row r="5" spans="1:20" x14ac:dyDescent="0.25">
      <c r="A5" s="3">
        <f t="shared" si="0"/>
        <v>2.666666666666667</v>
      </c>
      <c r="B5" s="3">
        <f>AVERAGE('11B'!$J4:$J34) + Calibration!$C$11</f>
        <v>402.73128860986986</v>
      </c>
      <c r="C5" s="2">
        <f>'11B'!K34</f>
        <v>641.17007473158822</v>
      </c>
      <c r="D5" s="2">
        <f>'11B'!L34</f>
        <v>580.99593004463497</v>
      </c>
      <c r="E5" s="3">
        <f t="shared" si="1"/>
        <v>1.3503669064599628</v>
      </c>
      <c r="G5" s="3">
        <f>AVERAGE('10B'!$J4:$J34) + Calibration!$C$11</f>
        <v>399.76336683670951</v>
      </c>
      <c r="H5" s="3">
        <f>'10B'!K34</f>
        <v>668.27731716097833</v>
      </c>
      <c r="I5" s="3">
        <f>'10B'!L34</f>
        <v>582.5624009881443</v>
      </c>
      <c r="J5" s="3">
        <f t="shared" si="2"/>
        <v>1.5206936687541712</v>
      </c>
      <c r="L5" s="3">
        <f>AVERAGE('9B'!$J4:$J34) + Calibration!$C$11</f>
        <v>402.3395233204555</v>
      </c>
      <c r="M5" s="3">
        <f>'9B'!K34</f>
        <v>672.40409762547404</v>
      </c>
      <c r="N5" s="3">
        <f>'9B'!L34</f>
        <v>576.54374516272719</v>
      </c>
      <c r="O5" s="3">
        <f t="shared" si="3"/>
        <v>1.5294754250364679</v>
      </c>
      <c r="Q5" s="3">
        <f>AVERAGE('8B'!$J148:$J178) + Calibration!$C$11</f>
        <v>399.58331400694493</v>
      </c>
      <c r="R5" s="3">
        <f>'8B'!K178</f>
        <v>675.03390759516299</v>
      </c>
      <c r="S5" s="3">
        <f>'8B'!L178</f>
        <v>571.63807681373544</v>
      </c>
      <c r="T5" s="3">
        <f t="shared" si="4"/>
        <v>1.5599784414118116</v>
      </c>
    </row>
    <row r="6" spans="1:20" x14ac:dyDescent="0.25">
      <c r="A6" s="3">
        <f t="shared" si="0"/>
        <v>2.7500000000000004</v>
      </c>
      <c r="B6" s="3">
        <f>AVERAGE('11B'!$J5:$J35) + Calibration!$C$11</f>
        <v>402.20695568149534</v>
      </c>
      <c r="C6" s="2">
        <f>'11B'!K35</f>
        <v>635.50590163230879</v>
      </c>
      <c r="D6" s="2">
        <f>'11B'!L35</f>
        <v>581.86162773659612</v>
      </c>
      <c r="E6" s="3">
        <f t="shared" si="1"/>
        <v>1.3212580933168678</v>
      </c>
      <c r="G6" s="3">
        <f>AVERAGE('10B'!$J5:$J35) + Calibration!$C$11</f>
        <v>399.71983709629251</v>
      </c>
      <c r="H6" s="3">
        <f>'10B'!K35</f>
        <v>677.01636858449626</v>
      </c>
      <c r="I6" s="3">
        <f>'10B'!L35</f>
        <v>581.86162773659612</v>
      </c>
      <c r="J6" s="3">
        <f t="shared" si="2"/>
        <v>1.5704326694846236</v>
      </c>
      <c r="L6" s="3">
        <f>AVERAGE('9B'!$J5:$J35) + Calibration!$C$11</f>
        <v>402.24257036604484</v>
      </c>
      <c r="M6" s="3">
        <f>'9B'!K35</f>
        <v>663.01770126745566</v>
      </c>
      <c r="N6" s="3">
        <f>'9B'!L35</f>
        <v>575.88415458320458</v>
      </c>
      <c r="O6" s="3">
        <f t="shared" si="3"/>
        <v>1.4768658762474505</v>
      </c>
      <c r="Q6" s="3">
        <f>AVERAGE('8B'!$J149:$J179) + Calibration!$C$11</f>
        <v>399.75545257228822</v>
      </c>
      <c r="R6" s="3">
        <f>'8B'!K179</f>
        <v>668.03457393664269</v>
      </c>
      <c r="S6" s="3">
        <f>'8B'!L179</f>
        <v>572.75110963644613</v>
      </c>
      <c r="T6" s="3">
        <f t="shared" si="4"/>
        <v>1.5193637456267113</v>
      </c>
    </row>
    <row r="7" spans="1:20" x14ac:dyDescent="0.25">
      <c r="A7" s="3">
        <f t="shared" si="0"/>
        <v>2.8333333333333339</v>
      </c>
      <c r="B7" s="3">
        <f>AVERAGE('11B'!$J6:$J36) + Calibration!$C$11</f>
        <v>401.70438772226021</v>
      </c>
      <c r="C7" s="2">
        <f>'11B'!K36</f>
        <v>643.15253572092161</v>
      </c>
      <c r="D7" s="2">
        <f>'11B'!L36</f>
        <v>581.20203303468395</v>
      </c>
      <c r="E7" s="3">
        <f t="shared" si="1"/>
        <v>1.3674100341921753</v>
      </c>
      <c r="G7" s="3">
        <f>AVERAGE('10B'!$J6:$J36) + Calibration!$C$11</f>
        <v>399.64465029819047</v>
      </c>
      <c r="H7" s="3">
        <f>'10B'!K36</f>
        <v>693.19977347082113</v>
      </c>
      <c r="I7" s="3">
        <f>'10B'!L36</f>
        <v>582.31506585739464</v>
      </c>
      <c r="J7" s="3">
        <f t="shared" si="2"/>
        <v>1.6625110788466291</v>
      </c>
      <c r="L7" s="3">
        <f>AVERAGE('9B'!$J6:$J36) + Calibration!$C$11</f>
        <v>402.11396154111856</v>
      </c>
      <c r="M7" s="3">
        <f>'9B'!K36</f>
        <v>680.29347493842249</v>
      </c>
      <c r="N7" s="3">
        <f>'9B'!L36</f>
        <v>575.63681533006536</v>
      </c>
      <c r="O7" s="3">
        <f t="shared" si="3"/>
        <v>1.5754333221403667</v>
      </c>
      <c r="Q7" s="3">
        <f>AVERAGE('8B'!$J150:$J180) + Calibration!$C$11</f>
        <v>400.12941051942772</v>
      </c>
      <c r="R7" s="3">
        <f>'8B'!K180</f>
        <v>677.8659941448027</v>
      </c>
      <c r="S7" s="3">
        <f>'8B'!L180</f>
        <v>571.18463457054713</v>
      </c>
      <c r="T7" s="3">
        <f t="shared" si="4"/>
        <v>1.572924847258292</v>
      </c>
    </row>
    <row r="8" spans="1:20" x14ac:dyDescent="0.25">
      <c r="A8" s="3">
        <f t="shared" si="0"/>
        <v>2.9166666666666674</v>
      </c>
      <c r="B8" s="3">
        <f>AVERAGE('11B'!$J7:$J37) + Calibration!$C$11</f>
        <v>401.30866381667363</v>
      </c>
      <c r="C8" s="2">
        <f>'11B'!K37</f>
        <v>638.78300798623502</v>
      </c>
      <c r="D8" s="2">
        <f>'11B'!L37</f>
        <v>581.4493681654335</v>
      </c>
      <c r="E8" s="3">
        <f t="shared" si="1"/>
        <v>1.3449049154954158</v>
      </c>
      <c r="G8" s="3">
        <f>AVERAGE('10B'!$J7:$J37) + Calibration!$C$11</f>
        <v>399.50614799968753</v>
      </c>
      <c r="H8" s="3">
        <f>'10B'!K37</f>
        <v>677.8659941448027</v>
      </c>
      <c r="I8" s="3">
        <f>'10B'!L37</f>
        <v>581.65547115548247</v>
      </c>
      <c r="J8" s="3">
        <f t="shared" si="2"/>
        <v>1.5764546130920452</v>
      </c>
      <c r="L8" s="3">
        <f>AVERAGE('9B'!$J7:$J37) + Calibration!$C$11</f>
        <v>402.01700977387731</v>
      </c>
      <c r="M8" s="3">
        <f>'9B'!K37</f>
        <v>682.03319270342013</v>
      </c>
      <c r="N8" s="3">
        <f>'9B'!L37</f>
        <v>575.43066287134127</v>
      </c>
      <c r="O8" s="3">
        <f t="shared" si="3"/>
        <v>1.585835060023618</v>
      </c>
      <c r="Q8" s="3">
        <f>AVERAGE('8B'!$J151:$J181) + Calibration!$C$11</f>
        <v>400.44994525257357</v>
      </c>
      <c r="R8" s="3">
        <f>'8B'!K181</f>
        <v>696.03186002046084</v>
      </c>
      <c r="S8" s="3">
        <f>'8B'!L181</f>
        <v>570.52503986863508</v>
      </c>
      <c r="T8" s="3">
        <f t="shared" si="4"/>
        <v>1.6739895481889808</v>
      </c>
    </row>
    <row r="9" spans="1:20" x14ac:dyDescent="0.25">
      <c r="A9" s="3">
        <f t="shared" si="0"/>
        <v>3.0000000000000009</v>
      </c>
      <c r="B9" s="3">
        <f>AVERAGE('11B'!$J8:$J38) + Calibration!$C$11</f>
        <v>400.98812809421986</v>
      </c>
      <c r="C9" s="2">
        <f>'11B'!K38</f>
        <v>617.13770658058149</v>
      </c>
      <c r="D9" s="2">
        <f>'11B'!L38</f>
        <v>581.86162773659612</v>
      </c>
      <c r="E9" s="3">
        <f t="shared" si="1"/>
        <v>1.2241348917296258</v>
      </c>
      <c r="G9" s="3">
        <f>AVERAGE('10B'!$J8:$J38) + Calibration!$C$11</f>
        <v>399.48636085467274</v>
      </c>
      <c r="H9" s="3">
        <f>'10B'!K38</f>
        <v>688.58750251179879</v>
      </c>
      <c r="I9" s="3">
        <f>'10B'!L38</f>
        <v>581.4493681654335</v>
      </c>
      <c r="J9" s="3">
        <f t="shared" si="2"/>
        <v>1.6372865365716507</v>
      </c>
      <c r="L9" s="3">
        <f>AVERAGE('9B'!$J8:$J38) + Calibration!$C$11</f>
        <v>401.96358774705305</v>
      </c>
      <c r="M9" s="3">
        <f>'9B'!K38</f>
        <v>683.36835326266112</v>
      </c>
      <c r="N9" s="3">
        <f>'9B'!L38</f>
        <v>576.29636056330253</v>
      </c>
      <c r="O9" s="3">
        <f t="shared" si="3"/>
        <v>1.5936991160423895</v>
      </c>
      <c r="Q9" s="3">
        <f>AVERAGE('8B'!$J152:$J182) + Calibration!$C$11</f>
        <v>400.70716547462644</v>
      </c>
      <c r="R9" s="3">
        <f>'8B'!K182</f>
        <v>699.75403472893652</v>
      </c>
      <c r="S9" s="3">
        <f>'8B'!L182</f>
        <v>570.97848211182315</v>
      </c>
      <c r="T9" s="3">
        <f t="shared" si="4"/>
        <v>1.6936128651289808</v>
      </c>
    </row>
    <row r="10" spans="1:20" x14ac:dyDescent="0.25">
      <c r="A10" s="3">
        <f t="shared" si="0"/>
        <v>3.0833333333333344</v>
      </c>
      <c r="B10" s="3">
        <f>AVERAGE('11B'!$J9:$J39) + Calibration!$C$11</f>
        <v>400.77443761258411</v>
      </c>
      <c r="C10" s="2">
        <f>'11B'!K39</f>
        <v>626.96912678874151</v>
      </c>
      <c r="D10" s="2">
        <f>'11B'!L39</f>
        <v>581.65547115548247</v>
      </c>
      <c r="E10" s="3">
        <f t="shared" si="1"/>
        <v>1.2810240634447634</v>
      </c>
      <c r="G10" s="3">
        <f>AVERAGE('10B'!$J9:$J39) + Calibration!$C$11</f>
        <v>399.43293882784843</v>
      </c>
      <c r="H10" s="3">
        <f>'10B'!K39</f>
        <v>684.01570224301668</v>
      </c>
      <c r="I10" s="3">
        <f>'10B'!L39</f>
        <v>580.54243833277167</v>
      </c>
      <c r="J10" s="3">
        <f t="shared" si="2"/>
        <v>1.6116972918516499</v>
      </c>
      <c r="L10" s="3">
        <f>AVERAGE('9B'!$J9:$J39) + Calibration!$C$11</f>
        <v>401.79342700583425</v>
      </c>
      <c r="M10" s="3">
        <f>'9B'!K39</f>
        <v>687.05006537260715</v>
      </c>
      <c r="N10" s="3">
        <f>'9B'!L39</f>
        <v>577.20329039596425</v>
      </c>
      <c r="O10" s="3">
        <f t="shared" si="3"/>
        <v>1.6155136945793283</v>
      </c>
      <c r="Q10" s="3">
        <f>AVERAGE('8B'!$J153:$J183) + Calibration!$C$11</f>
        <v>401.12465296432146</v>
      </c>
      <c r="R10" s="3">
        <f>'8B'!K183</f>
        <v>664.5551384066473</v>
      </c>
      <c r="S10" s="3">
        <f>'8B'!L183</f>
        <v>569.86544928911235</v>
      </c>
      <c r="T10" s="3">
        <f t="shared" si="4"/>
        <v>1.4919041296930933</v>
      </c>
    </row>
    <row r="11" spans="1:20" x14ac:dyDescent="0.25">
      <c r="A11" s="3">
        <f t="shared" si="0"/>
        <v>3.1666666666666679</v>
      </c>
      <c r="B11" s="3">
        <f>AVERAGE('11B'!$J10:$J40) + Calibration!$C$11</f>
        <v>400.4974314326858</v>
      </c>
      <c r="C11" s="2">
        <f>'11B'!K40</f>
        <v>648.16940839010863</v>
      </c>
      <c r="D11" s="2">
        <f>'11B'!L40</f>
        <v>580.99593004463497</v>
      </c>
      <c r="E11" s="3">
        <f t="shared" si="1"/>
        <v>1.4026578761816422</v>
      </c>
      <c r="G11" s="3">
        <f>AVERAGE('10B'!$J10:$J40) + Calibration!$C$11</f>
        <v>399.2410131174903</v>
      </c>
      <c r="H11" s="3">
        <f>'10B'!K40</f>
        <v>667.83224476057342</v>
      </c>
      <c r="I11" s="3">
        <f>'10B'!L40</f>
        <v>581.4493681654335</v>
      </c>
      <c r="J11" s="3">
        <f t="shared" si="2"/>
        <v>1.521131341404296</v>
      </c>
      <c r="L11" s="3">
        <f>AVERAGE('9B'!$J10:$J40) + Calibration!$C$11</f>
        <v>401.70834653629413</v>
      </c>
      <c r="M11" s="3">
        <f>'9B'!K40</f>
        <v>690.12494369684578</v>
      </c>
      <c r="N11" s="3">
        <f>'9B'!L40</f>
        <v>577.20329039596425</v>
      </c>
      <c r="O11" s="3">
        <f t="shared" si="3"/>
        <v>1.6334097082703125</v>
      </c>
      <c r="Q11" s="3">
        <f>AVERAGE('8B'!$J154:$J184) + Calibration!$C$11</f>
        <v>401.56192759903115</v>
      </c>
      <c r="R11" s="3">
        <f>'8B'!K184</f>
        <v>673.496466410116</v>
      </c>
      <c r="S11" s="3">
        <f>'8B'!L184</f>
        <v>569.6181141583628</v>
      </c>
      <c r="T11" s="3">
        <f t="shared" si="4"/>
        <v>1.5400657246530651</v>
      </c>
    </row>
    <row r="12" spans="1:20" x14ac:dyDescent="0.25">
      <c r="A12" s="3">
        <f t="shared" si="0"/>
        <v>3.2500000000000013</v>
      </c>
      <c r="B12" s="3">
        <f>AVERAGE('11B'!$J11:$J41) + Calibration!$C$11</f>
        <v>400.17689551237061</v>
      </c>
      <c r="C12" s="2">
        <f>'11B'!K41</f>
        <v>648.37168497005928</v>
      </c>
      <c r="D12" s="2">
        <f>'11B'!L41</f>
        <v>582.10896286734567</v>
      </c>
      <c r="E12" s="3">
        <f t="shared" si="1"/>
        <v>1.4056187564567253</v>
      </c>
      <c r="G12" s="3">
        <f>AVERAGE('10B'!$J11:$J41) + Calibration!$C$11</f>
        <v>398.84726941036683</v>
      </c>
      <c r="H12" s="3">
        <f>'10B'!K41</f>
        <v>670.01703492597596</v>
      </c>
      <c r="I12" s="3">
        <f>'10B'!L41</f>
        <v>580.54243833277167</v>
      </c>
      <c r="J12" s="3">
        <f t="shared" si="2"/>
        <v>1.5357345310333006</v>
      </c>
      <c r="L12" s="3">
        <f>AVERAGE('9B'!$J11:$J41) + Calibration!$C$11</f>
        <v>401.50454952823492</v>
      </c>
      <c r="M12" s="3">
        <f>'9B'!K41</f>
        <v>695.38455959036833</v>
      </c>
      <c r="N12" s="3">
        <f>'9B'!L41</f>
        <v>577.20329039596425</v>
      </c>
      <c r="O12" s="3">
        <f t="shared" si="3"/>
        <v>1.6643510332897089</v>
      </c>
      <c r="Q12" s="3">
        <f>AVERAGE('8B'!$J155:$J185) + Calibration!$C$11</f>
        <v>401.93588554617077</v>
      </c>
      <c r="R12" s="3">
        <f>'8B'!K185</f>
        <v>663.90778942629174</v>
      </c>
      <c r="S12" s="3">
        <f>'8B'!L185</f>
        <v>570.3189368785861</v>
      </c>
      <c r="T12" s="3">
        <f t="shared" si="4"/>
        <v>1.483643643620292</v>
      </c>
    </row>
    <row r="13" spans="1:20" x14ac:dyDescent="0.25">
      <c r="A13" s="3">
        <f t="shared" si="0"/>
        <v>3.3333333333333348</v>
      </c>
      <c r="B13" s="3">
        <f>AVERAGE('11B'!$J12:$J42) + Calibration!$C$11</f>
        <v>399.70598461082045</v>
      </c>
      <c r="C13" s="2">
        <f>'11B'!K42</f>
        <v>639.22807634078458</v>
      </c>
      <c r="D13" s="2">
        <f>'11B'!L42</f>
        <v>580.54243833277167</v>
      </c>
      <c r="E13" s="3">
        <f t="shared" si="1"/>
        <v>1.3565020662078859</v>
      </c>
      <c r="G13" s="3">
        <f>AVERAGE('10B'!$J12:$J42) + Calibration!$C$11</f>
        <v>398.62170743316841</v>
      </c>
      <c r="H13" s="3">
        <f>'10B'!K42</f>
        <v>667.83224476057342</v>
      </c>
      <c r="I13" s="3">
        <f>'10B'!L42</f>
        <v>580.33633534272269</v>
      </c>
      <c r="J13" s="3">
        <f t="shared" si="2"/>
        <v>1.5246386982177293</v>
      </c>
      <c r="L13" s="3">
        <f>AVERAGE('9B'!$J12:$J42) + Calibration!$C$11</f>
        <v>401.35417454700001</v>
      </c>
      <c r="M13" s="3">
        <f>'9B'!K42</f>
        <v>683.57062984261188</v>
      </c>
      <c r="N13" s="3">
        <f>'9B'!L42</f>
        <v>577.86288509787653</v>
      </c>
      <c r="O13" s="3">
        <f t="shared" si="3"/>
        <v>1.598296015041319</v>
      </c>
      <c r="Q13" s="3">
        <f>AVERAGE('8B'!$J156:$J186) + Calibration!$C$11</f>
        <v>402.2781850505944</v>
      </c>
      <c r="R13" s="3">
        <f>'8B'!K186</f>
        <v>657.79854797246264</v>
      </c>
      <c r="S13" s="3">
        <f>'8B'!L186</f>
        <v>570.07155227916144</v>
      </c>
      <c r="T13" s="3">
        <f t="shared" si="4"/>
        <v>1.4471061844786899</v>
      </c>
    </row>
    <row r="14" spans="1:20" x14ac:dyDescent="0.25">
      <c r="A14" s="3">
        <f t="shared" si="0"/>
        <v>3.4166666666666683</v>
      </c>
      <c r="B14" s="3">
        <f>AVERAGE('11B'!$J13:$J43) + Calibration!$C$11</f>
        <v>399.29839059470203</v>
      </c>
      <c r="C14" s="2">
        <f>'11B'!K43</f>
        <v>633.52339209271224</v>
      </c>
      <c r="D14" s="2">
        <f>'11B'!L43</f>
        <v>581.65547115548247</v>
      </c>
      <c r="E14" s="3">
        <f t="shared" si="1"/>
        <v>1.3265026878931874</v>
      </c>
      <c r="G14" s="3">
        <f>AVERAGE('10B'!$J13:$J43) + Calibration!$C$11</f>
        <v>398.35459492470829</v>
      </c>
      <c r="H14" s="3">
        <f>'10B'!K43</f>
        <v>668.27731716097833</v>
      </c>
      <c r="I14" s="3">
        <f>'10B'!L43</f>
        <v>579.88284775324905</v>
      </c>
      <c r="J14" s="3">
        <f t="shared" si="2"/>
        <v>1.5286720643820773</v>
      </c>
      <c r="L14" s="3">
        <f>AVERAGE('9B'!$J13:$J43) + Calibration!$C$11</f>
        <v>401.33240977572223</v>
      </c>
      <c r="M14" s="3">
        <f>'9B'!K43</f>
        <v>720.91389823618192</v>
      </c>
      <c r="N14" s="3">
        <f>'9B'!L43</f>
        <v>578.11022022862619</v>
      </c>
      <c r="O14" s="3">
        <f t="shared" si="3"/>
        <v>1.8099079975768801</v>
      </c>
      <c r="Q14" s="3">
        <f>AVERAGE('8B'!$J157:$J187) + Calibration!$C$11</f>
        <v>402.54529874622381</v>
      </c>
      <c r="R14" s="3">
        <f>'8B'!K187</f>
        <v>683.77291046841776</v>
      </c>
      <c r="S14" s="3">
        <f>'8B'!L187</f>
        <v>569.86544928911235</v>
      </c>
      <c r="T14" s="3">
        <f t="shared" si="4"/>
        <v>1.5926958286835193</v>
      </c>
    </row>
    <row r="15" spans="1:20" x14ac:dyDescent="0.25">
      <c r="A15" s="3">
        <f t="shared" si="0"/>
        <v>3.5000000000000018</v>
      </c>
      <c r="B15" s="3">
        <f>AVERAGE('11B'!$J14:$J44) + Calibration!$C$11</f>
        <v>398.84924565159895</v>
      </c>
      <c r="C15" s="2">
        <f>'11B'!K44</f>
        <v>619.76751655027044</v>
      </c>
      <c r="D15" s="2">
        <f>'11B'!L44</f>
        <v>580.99593004463497</v>
      </c>
      <c r="E15" s="3">
        <f t="shared" si="1"/>
        <v>1.2511417580428217</v>
      </c>
      <c r="G15" s="3">
        <f>AVERAGE('10B'!$J14:$J44) + Calibration!$C$11</f>
        <v>397.9707435039922</v>
      </c>
      <c r="H15" s="3">
        <f>'10B'!K44</f>
        <v>669.12694272128465</v>
      </c>
      <c r="I15" s="3">
        <f>'10B'!L44</f>
        <v>579.88284775324905</v>
      </c>
      <c r="J15" s="3">
        <f t="shared" si="2"/>
        <v>1.5356577000756031</v>
      </c>
      <c r="L15" s="3">
        <f>AVERAGE('9B'!$J14:$J44) + Calibration!$C$11</f>
        <v>401.38583298971594</v>
      </c>
      <c r="M15" s="3">
        <f>'9B'!K44</f>
        <v>736.65228331822027</v>
      </c>
      <c r="N15" s="3">
        <f>'9B'!L44</f>
        <v>578.31637268735017</v>
      </c>
      <c r="O15" s="3">
        <f t="shared" si="3"/>
        <v>1.8987377294346901</v>
      </c>
      <c r="Q15" s="3">
        <f>AVERAGE('8B'!$J158:$J188) + Calibration!$C$11</f>
        <v>402.82230472826058</v>
      </c>
      <c r="R15" s="3">
        <f>'8B'!K188</f>
        <v>696.23418515067476</v>
      </c>
      <c r="S15" s="3">
        <f>'8B'!L188</f>
        <v>570.73114698107349</v>
      </c>
      <c r="T15" s="3">
        <f t="shared" si="4"/>
        <v>1.6616998422494762</v>
      </c>
    </row>
    <row r="16" spans="1:20" x14ac:dyDescent="0.25">
      <c r="A16" s="3">
        <f t="shared" si="0"/>
        <v>3.5833333333333353</v>
      </c>
      <c r="B16" s="3">
        <f>AVERAGE('11B'!$J15:$J45) + Calibration!$C$11</f>
        <v>398.38822842148699</v>
      </c>
      <c r="C16" s="2">
        <f>'11B'!K45</f>
        <v>614.10329490072786</v>
      </c>
      <c r="D16" s="2">
        <f>'11B'!L45</f>
        <v>581.86162773659612</v>
      </c>
      <c r="E16" s="3">
        <f t="shared" si="1"/>
        <v>1.2216740897585243</v>
      </c>
      <c r="G16" s="3">
        <f>AVERAGE('10B'!$J15:$J45) + Calibration!$C$11</f>
        <v>397.74518172465525</v>
      </c>
      <c r="H16" s="3">
        <f>'10B'!K45</f>
        <v>673.94149026025775</v>
      </c>
      <c r="I16" s="3">
        <f>'10B'!L45</f>
        <v>579.88284775324905</v>
      </c>
      <c r="J16" s="3">
        <f t="shared" si="2"/>
        <v>1.5642017005676707</v>
      </c>
      <c r="L16" s="3">
        <f>AVERAGE('9B'!$J15:$J45) + Calibration!$C$11</f>
        <v>401.43925620370948</v>
      </c>
      <c r="M16" s="3">
        <f>'9B'!K45</f>
        <v>690.12494369684578</v>
      </c>
      <c r="N16" s="3">
        <f>'9B'!L45</f>
        <v>578.76981080814869</v>
      </c>
      <c r="O16" s="3">
        <f t="shared" si="3"/>
        <v>1.6349336662046778</v>
      </c>
      <c r="Q16" s="3">
        <f>AVERAGE('8B'!$J159:$J189) + Calibration!$C$11</f>
        <v>403.05775998117406</v>
      </c>
      <c r="R16" s="3">
        <f>'8B'!K189</f>
        <v>714.60232760628367</v>
      </c>
      <c r="S16" s="3">
        <f>'8B'!L189</f>
        <v>571.43196970129679</v>
      </c>
      <c r="T16" s="3">
        <f t="shared" si="4"/>
        <v>1.7643919466758529</v>
      </c>
    </row>
    <row r="17" spans="1:20" x14ac:dyDescent="0.25">
      <c r="A17" s="3">
        <f t="shared" si="0"/>
        <v>3.6666666666666687</v>
      </c>
      <c r="B17" s="3">
        <f>AVERAGE('11B'!$J16:$J46) + Calibration!$C$11</f>
        <v>397.99250570306964</v>
      </c>
      <c r="C17" s="2">
        <f>'11B'!K46</f>
        <v>624.13704023910179</v>
      </c>
      <c r="D17" s="2">
        <f>'11B'!L46</f>
        <v>582.7685534468684</v>
      </c>
      <c r="E17" s="3">
        <f t="shared" si="1"/>
        <v>1.28074001919453</v>
      </c>
      <c r="G17" s="3">
        <f>AVERAGE('10B'!$J16:$J46) + Calibration!$C$11</f>
        <v>397.56512731199831</v>
      </c>
      <c r="H17" s="3">
        <f>'10B'!K46</f>
        <v>666.09253104143102</v>
      </c>
      <c r="I17" s="3">
        <f>'10B'!L46</f>
        <v>578.76981080814869</v>
      </c>
      <c r="J17" s="3">
        <f t="shared" si="2"/>
        <v>1.5207698603562507</v>
      </c>
      <c r="L17" s="3">
        <f>AVERAGE('9B'!$J16:$J46) + Calibration!$C$11</f>
        <v>401.35417573416936</v>
      </c>
      <c r="M17" s="3">
        <f>'9B'!K46</f>
        <v>663.2604444917913</v>
      </c>
      <c r="N17" s="3">
        <f>'9B'!L46</f>
        <v>578.11022022862619</v>
      </c>
      <c r="O17" s="3">
        <f t="shared" si="3"/>
        <v>1.4832719276810953</v>
      </c>
      <c r="Q17" s="3">
        <f>AVERAGE('8B'!$J160:$J190) + Calibration!$C$11</f>
        <v>403.14284045071423</v>
      </c>
      <c r="R17" s="3">
        <f>'8B'!K190</f>
        <v>707.15797414347685</v>
      </c>
      <c r="S17" s="3">
        <f>'8B'!L190</f>
        <v>571.84422927245942</v>
      </c>
      <c r="T17" s="3">
        <f t="shared" si="4"/>
        <v>1.7217499815325319</v>
      </c>
    </row>
    <row r="18" spans="1:20" x14ac:dyDescent="0.25">
      <c r="A18" s="3">
        <f t="shared" si="0"/>
        <v>3.7500000000000022</v>
      </c>
      <c r="B18" s="3">
        <f>AVERAGE('11B'!$J17:$J47) + Calibration!$C$11</f>
        <v>397.60667645822906</v>
      </c>
      <c r="C18" s="2">
        <f>'11B'!K47</f>
        <v>642.06016289042418</v>
      </c>
      <c r="D18" s="2">
        <f>'11B'!L47</f>
        <v>583.88159039196864</v>
      </c>
      <c r="E18" s="3">
        <f t="shared" si="1"/>
        <v>1.3844303756784151</v>
      </c>
      <c r="G18" s="3">
        <f>AVERAGE('10B'!$J17:$J47) + Calibration!$C$11</f>
        <v>397.32967304839258</v>
      </c>
      <c r="H18" s="3">
        <f>'10B'!K47</f>
        <v>688.14243415724911</v>
      </c>
      <c r="I18" s="3">
        <f>'10B'!L47</f>
        <v>578.76981080814869</v>
      </c>
      <c r="J18" s="3">
        <f t="shared" si="2"/>
        <v>1.6469800696652561</v>
      </c>
      <c r="L18" s="3">
        <f>AVERAGE('9B'!$J17:$J47) + Calibration!$C$11</f>
        <v>401.30075370734505</v>
      </c>
      <c r="M18" s="3">
        <f>'9B'!K47</f>
        <v>679.84845513413609</v>
      </c>
      <c r="N18" s="3">
        <f>'9B'!L47</f>
        <v>578.31637268735017</v>
      </c>
      <c r="O18" s="3">
        <f t="shared" si="3"/>
        <v>1.577518506931235</v>
      </c>
      <c r="Q18" s="3">
        <f>AVERAGE('8B'!$J161:$J191) + Calibration!$C$11</f>
        <v>403.34663864594273</v>
      </c>
      <c r="R18" s="3">
        <f>'8B'!K191</f>
        <v>707.60299394776325</v>
      </c>
      <c r="S18" s="3">
        <f>'8B'!L191</f>
        <v>571.84422927245942</v>
      </c>
      <c r="T18" s="3">
        <f t="shared" si="4"/>
        <v>1.7231161085930367</v>
      </c>
    </row>
    <row r="19" spans="1:20" x14ac:dyDescent="0.25">
      <c r="A19" s="3">
        <f t="shared" si="0"/>
        <v>3.8333333333333357</v>
      </c>
      <c r="B19" s="3">
        <f>AVERAGE('11B'!$J18:$J48) + Calibration!$C$11</f>
        <v>397.11400078540117</v>
      </c>
      <c r="C19" s="2">
        <f>'11B'!K48</f>
        <v>642.90978845073062</v>
      </c>
      <c r="D19" s="2">
        <f>'11B'!L48</f>
        <v>585.20072620472843</v>
      </c>
      <c r="E19" s="3">
        <f t="shared" si="1"/>
        <v>1.3920323233028242</v>
      </c>
      <c r="G19" s="3">
        <f>AVERAGE('10B'!$J18:$J48) + Calibration!$C$11</f>
        <v>397.11598256675677</v>
      </c>
      <c r="H19" s="3">
        <f>'10B'!K48</f>
        <v>673.29418983016535</v>
      </c>
      <c r="I19" s="3">
        <f>'10B'!L48</f>
        <v>579.42940551006097</v>
      </c>
      <c r="J19" s="3">
        <f t="shared" si="2"/>
        <v>1.5640991863780414</v>
      </c>
      <c r="L19" s="3">
        <f>AVERAGE('9B'!$J18:$J48) + Calibration!$C$11</f>
        <v>401.04353348529224</v>
      </c>
      <c r="M19" s="3">
        <f>'9B'!K48</f>
        <v>694.69674801148312</v>
      </c>
      <c r="N19" s="3">
        <f>'9B'!L48</f>
        <v>577.86288509787653</v>
      </c>
      <c r="O19" s="3">
        <f t="shared" si="3"/>
        <v>1.6630666064091204</v>
      </c>
      <c r="Q19" s="3">
        <f>AVERAGE('8B'!$J162:$J192) + Calibration!$C$11</f>
        <v>403.43369792891531</v>
      </c>
      <c r="R19" s="3">
        <f>'8B'!K192</f>
        <v>698.4189227199588</v>
      </c>
      <c r="S19" s="3">
        <f>'8B'!L192</f>
        <v>572.95726209517022</v>
      </c>
      <c r="T19" s="3">
        <f t="shared" si="4"/>
        <v>1.6706102724794707</v>
      </c>
    </row>
    <row r="20" spans="1:20" x14ac:dyDescent="0.25">
      <c r="A20" s="3">
        <f t="shared" si="0"/>
        <v>3.9166666666666692</v>
      </c>
      <c r="B20" s="3">
        <f>AVERAGE('11B'!$J19:$J49) + Calibration!$C$11</f>
        <v>396.64309008171261</v>
      </c>
      <c r="C20" s="2">
        <f>'11B'!K49</f>
        <v>644.00216128122793</v>
      </c>
      <c r="D20" s="2">
        <f>'11B'!L49</f>
        <v>583.88159039196864</v>
      </c>
      <c r="E20" s="3">
        <f t="shared" si="1"/>
        <v>1.4008857753116797</v>
      </c>
      <c r="G20" s="3">
        <f>AVERAGE('10B'!$J19:$J49) + Calibration!$C$11</f>
        <v>396.89042078741988</v>
      </c>
      <c r="H20" s="3">
        <f>'10B'!K49</f>
        <v>672.84912147561568</v>
      </c>
      <c r="I20" s="3">
        <f>'10B'!L49</f>
        <v>579.42940551006097</v>
      </c>
      <c r="J20" s="3">
        <f t="shared" si="2"/>
        <v>1.5628560395740376</v>
      </c>
      <c r="L20" s="3">
        <f>AVERAGE('9B'!$J19:$J49) + Calibration!$C$11</f>
        <v>400.80807803451722</v>
      </c>
      <c r="M20" s="3">
        <f>'9B'!K49</f>
        <v>731.83768722898401</v>
      </c>
      <c r="N20" s="3">
        <f>'9B'!L49</f>
        <v>577.20329039596425</v>
      </c>
      <c r="O20" s="3">
        <f t="shared" si="3"/>
        <v>1.8747429333346461</v>
      </c>
      <c r="Q20" s="3">
        <f>AVERAGE('8B'!$J163:$J193) + Calibration!$C$11</f>
        <v>403.54054336759475</v>
      </c>
      <c r="R20" s="3">
        <f>'8B'!K193</f>
        <v>712.17484681266387</v>
      </c>
      <c r="S20" s="3">
        <f>'8B'!L193</f>
        <v>572.09156440320908</v>
      </c>
      <c r="T20" s="3">
        <f t="shared" si="4"/>
        <v>1.747910045800144</v>
      </c>
    </row>
    <row r="21" spans="1:20" x14ac:dyDescent="0.25">
      <c r="A21" s="3">
        <f t="shared" si="0"/>
        <v>4.0000000000000027</v>
      </c>
      <c r="B21" s="3">
        <f>AVERAGE('11B'!$J20:$J50) + Calibration!$C$11</f>
        <v>396.25726083687198</v>
      </c>
      <c r="C21" s="2">
        <f>'11B'!K50</f>
        <v>643.15253572092161</v>
      </c>
      <c r="D21" s="2">
        <f>'11B'!L50</f>
        <v>583.88159039196864</v>
      </c>
      <c r="E21" s="3">
        <f t="shared" si="1"/>
        <v>1.3982591254870862</v>
      </c>
      <c r="G21" s="3">
        <f>AVERAGE('10B'!$J20:$J50) + Calibration!$C$11</f>
        <v>396.62330827895971</v>
      </c>
      <c r="H21" s="3">
        <f>'10B'!K50</f>
        <v>672.20177249526</v>
      </c>
      <c r="I21" s="3">
        <f>'10B'!L50</f>
        <v>578.52247567739914</v>
      </c>
      <c r="J21" s="3">
        <f t="shared" si="2"/>
        <v>1.5607026200040577</v>
      </c>
      <c r="L21" s="3">
        <f>AVERAGE('9B'!$J20:$J50) + Calibration!$C$11</f>
        <v>400.61417450003466</v>
      </c>
      <c r="M21" s="3">
        <f>'9B'!K50</f>
        <v>725.72844577515502</v>
      </c>
      <c r="N21" s="3">
        <f>'9B'!L50</f>
        <v>577.656777985438</v>
      </c>
      <c r="O21" s="3">
        <f t="shared" si="3"/>
        <v>1.8412421900338667</v>
      </c>
      <c r="Q21" s="3">
        <f>AVERAGE('8B'!$J164:$J194) + Calibration!$C$11</f>
        <v>403.38027471492165</v>
      </c>
      <c r="R21" s="3">
        <f>'8B'!K194</f>
        <v>728.35825169898862</v>
      </c>
      <c r="S21" s="3">
        <f>'8B'!L194</f>
        <v>575.18332774059172</v>
      </c>
      <c r="T21" s="3">
        <f t="shared" si="4"/>
        <v>1.8404703051271722</v>
      </c>
    </row>
    <row r="22" spans="1:20" x14ac:dyDescent="0.25">
      <c r="A22" s="3">
        <f t="shared" si="0"/>
        <v>4.0833333333333357</v>
      </c>
      <c r="B22" s="3">
        <f>AVERAGE('11B'!$J21:$J51) + Calibration!$C$11</f>
        <v>395.91496014527894</v>
      </c>
      <c r="C22" s="2">
        <f>'11B'!K51</f>
        <v>645.98461822470608</v>
      </c>
      <c r="D22" s="2">
        <f>'11B'!L51</f>
        <v>582.97466055930693</v>
      </c>
      <c r="E22" s="3">
        <f t="shared" si="1"/>
        <v>1.4162368298915708</v>
      </c>
      <c r="G22" s="3">
        <f>AVERAGE('10B'!$J21:$J51) + Calibration!$C$11</f>
        <v>396.46304101131756</v>
      </c>
      <c r="H22" s="3">
        <f>'10B'!K51</f>
        <v>657.11073639357733</v>
      </c>
      <c r="I22" s="3">
        <f>'10B'!L51</f>
        <v>578.76981080814869</v>
      </c>
      <c r="J22" s="3">
        <f t="shared" si="2"/>
        <v>1.4761441618377769</v>
      </c>
      <c r="L22" s="3">
        <f>AVERAGE('9B'!$J21:$J51) + Calibration!$C$11</f>
        <v>400.30353086612661</v>
      </c>
      <c r="M22" s="3">
        <f>'9B'!K51</f>
        <v>725.52616514934891</v>
      </c>
      <c r="N22" s="3">
        <f>'9B'!L51</f>
        <v>576.29636056330253</v>
      </c>
      <c r="O22" s="3">
        <f t="shared" si="3"/>
        <v>1.8418558897695743</v>
      </c>
      <c r="Q22" s="3">
        <f>AVERAGE('8B'!$J165:$J195) + Calibration!$C$11</f>
        <v>403.28530195897412</v>
      </c>
      <c r="R22" s="3">
        <f>'8B'!K195</f>
        <v>701.04873268964786</v>
      </c>
      <c r="S22" s="3">
        <f>'8B'!L195</f>
        <v>573.86419192783205</v>
      </c>
      <c r="T22" s="3">
        <f t="shared" si="4"/>
        <v>1.6863442787677434</v>
      </c>
    </row>
    <row r="23" spans="1:20" x14ac:dyDescent="0.25">
      <c r="A23" s="3">
        <f t="shared" si="0"/>
        <v>4.1666666666666687</v>
      </c>
      <c r="B23" s="3">
        <f>AVERAGE('11B'!$J22:$J52) + Calibration!$C$11</f>
        <v>395.65774111039553</v>
      </c>
      <c r="C23" s="2">
        <f>'11B'!K52</f>
        <v>645.3373218404688</v>
      </c>
      <c r="D23" s="2">
        <f>'11B'!L52</f>
        <v>583.42809868010545</v>
      </c>
      <c r="E23" s="3">
        <f t="shared" si="1"/>
        <v>1.4140276777980931</v>
      </c>
      <c r="G23" s="3">
        <f>AVERAGE('10B'!$J22:$J52) + Calibration!$C$11</f>
        <v>396.52635651171857</v>
      </c>
      <c r="H23" s="3">
        <f>'10B'!K52</f>
        <v>669.57196252557117</v>
      </c>
      <c r="I23" s="3">
        <f>'10B'!L52</f>
        <v>577.40944285468834</v>
      </c>
      <c r="J23" s="3">
        <f t="shared" si="2"/>
        <v>1.5463581085637292</v>
      </c>
      <c r="L23" s="3">
        <f>AVERAGE('9B'!$J22:$J52) + Calibration!$C$11</f>
        <v>400.08984018662926</v>
      </c>
      <c r="M23" s="3">
        <f>'9B'!K52</f>
        <v>692.30968126612981</v>
      </c>
      <c r="N23" s="3">
        <f>'9B'!L52</f>
        <v>577.20329039596425</v>
      </c>
      <c r="O23" s="3">
        <f t="shared" si="3"/>
        <v>1.6549488832043855</v>
      </c>
      <c r="Q23" s="3">
        <f>AVERAGE('8B'!$J166:$J196) + Calibration!$C$11</f>
        <v>403.28530195897423</v>
      </c>
      <c r="R23" s="3">
        <f>'8B'!K196</f>
        <v>666.09253104143102</v>
      </c>
      <c r="S23" s="3">
        <f>'8B'!L196</f>
        <v>573.65803534671829</v>
      </c>
      <c r="T23" s="3">
        <f t="shared" si="4"/>
        <v>1.4883743987449654</v>
      </c>
    </row>
    <row r="24" spans="1:20" x14ac:dyDescent="0.25">
      <c r="A24" s="3">
        <f t="shared" si="0"/>
        <v>4.2500000000000018</v>
      </c>
      <c r="B24" s="3">
        <f>AVERAGE('11B'!$J23:$J53) + Calibration!$C$11</f>
        <v>395.27388968967932</v>
      </c>
      <c r="C24" s="2">
        <f>'11B'!K53</f>
        <v>632.22874268226417</v>
      </c>
      <c r="D24" s="2">
        <f>'11B'!L53</f>
        <v>584.08769338201773</v>
      </c>
      <c r="E24" s="3">
        <f t="shared" si="1"/>
        <v>1.341962845100757</v>
      </c>
      <c r="G24" s="3">
        <f>AVERAGE('10B'!$J23:$J53) + Calibration!$C$11</f>
        <v>396.58967201211948</v>
      </c>
      <c r="H24" s="3">
        <f>'10B'!K53</f>
        <v>673.29418983016535</v>
      </c>
      <c r="I24" s="3">
        <f>'10B'!L53</f>
        <v>576.74985227516584</v>
      </c>
      <c r="J24" s="3">
        <f t="shared" si="2"/>
        <v>1.5670798774269379</v>
      </c>
      <c r="L24" s="3">
        <f>AVERAGE('9B'!$J23:$J53) + Calibration!$C$11</f>
        <v>399.81085499543724</v>
      </c>
      <c r="M24" s="3">
        <f>'9B'!K53</f>
        <v>691.86466146184341</v>
      </c>
      <c r="N24" s="3">
        <f>'9B'!L53</f>
        <v>577.656777985438</v>
      </c>
      <c r="O24" s="3">
        <f t="shared" si="3"/>
        <v>1.6540085678702223</v>
      </c>
      <c r="Q24" s="3">
        <f>AVERAGE('8B'!$J167:$J197) + Calibration!$C$11</f>
        <v>403.46733419575565</v>
      </c>
      <c r="R24" s="3">
        <f>'8B'!K197</f>
        <v>667.83224476057342</v>
      </c>
      <c r="S24" s="3">
        <f>'8B'!L197</f>
        <v>575.63681533006536</v>
      </c>
      <c r="T24" s="3">
        <f t="shared" si="4"/>
        <v>1.4971961242653764</v>
      </c>
    </row>
    <row r="25" spans="1:20" x14ac:dyDescent="0.25">
      <c r="A25" s="3">
        <f t="shared" si="0"/>
        <v>4.3333333333333348</v>
      </c>
      <c r="B25" s="3">
        <f>AVERAGE('11B'!$J24:$J54) + Calibration!$C$11</f>
        <v>394.65458281818815</v>
      </c>
      <c r="C25" s="2">
        <f>'11B'!K54</f>
        <v>625.2294130695991</v>
      </c>
      <c r="D25" s="2">
        <f>'11B'!L54</f>
        <v>585.20072620472843</v>
      </c>
      <c r="E25" s="3">
        <f t="shared" si="1"/>
        <v>1.3058304200357125</v>
      </c>
      <c r="G25" s="3">
        <f>AVERAGE('10B'!$J24:$J54) + Calibration!$C$11</f>
        <v>396.62133025697381</v>
      </c>
      <c r="H25" s="3">
        <f>'10B'!K54</f>
        <v>663.01770126745566</v>
      </c>
      <c r="I25" s="3">
        <f>'10B'!L54</f>
        <v>577.656777985438</v>
      </c>
      <c r="J25" s="3">
        <f t="shared" si="2"/>
        <v>1.5087010350318941</v>
      </c>
      <c r="L25" s="3">
        <f>AVERAGE('9B'!$J24:$J54) + Calibration!$C$11</f>
        <v>399.56550725825485</v>
      </c>
      <c r="M25" s="3">
        <f>'9B'!K54</f>
        <v>701.25100926959863</v>
      </c>
      <c r="N25" s="3">
        <f>'9B'!L54</f>
        <v>577.656777985438</v>
      </c>
      <c r="O25" s="3">
        <f t="shared" si="3"/>
        <v>1.7085564169367835</v>
      </c>
      <c r="Q25" s="3">
        <f>AVERAGE('8B'!$J168:$J198) + Calibration!$C$11</f>
        <v>403.43567694020913</v>
      </c>
      <c r="R25" s="3">
        <f>'8B'!K198</f>
        <v>689.67987129644087</v>
      </c>
      <c r="S25" s="3">
        <f>'8B'!L198</f>
        <v>575.18332774059172</v>
      </c>
      <c r="T25" s="3">
        <f t="shared" si="4"/>
        <v>1.6211065888736347</v>
      </c>
    </row>
    <row r="26" spans="1:20" x14ac:dyDescent="0.25">
      <c r="A26" s="3">
        <f t="shared" si="0"/>
        <v>4.4166666666666679</v>
      </c>
      <c r="B26" s="3">
        <f>AVERAGE('11B'!$J25:$J55) + Calibration!$C$11</f>
        <v>394.13025008767528</v>
      </c>
      <c r="C26" s="2">
        <f>'11B'!K55</f>
        <v>619.96979313022121</v>
      </c>
      <c r="D26" s="2">
        <f>'11B'!L55</f>
        <v>584.99462321467945</v>
      </c>
      <c r="E26" s="3">
        <f t="shared" si="1"/>
        <v>1.279012739726896</v>
      </c>
      <c r="G26" s="3">
        <f>AVERAGE('10B'!$J25:$J55) + Calibration!$C$11</f>
        <v>396.64309522611308</v>
      </c>
      <c r="H26" s="3">
        <f>'10B'!K55</f>
        <v>649.90912210925103</v>
      </c>
      <c r="I26" s="3">
        <f>'10B'!L55</f>
        <v>576.74985227516584</v>
      </c>
      <c r="J26" s="3">
        <f t="shared" si="2"/>
        <v>1.4343390469158126</v>
      </c>
      <c r="L26" s="3">
        <f>AVERAGE('9B'!$J25:$J55) + Calibration!$C$11</f>
        <v>399.5655072582548</v>
      </c>
      <c r="M26" s="3">
        <f>'9B'!K55</f>
        <v>712.17484681266387</v>
      </c>
      <c r="N26" s="3">
        <f>'9B'!L55</f>
        <v>576.09025757325355</v>
      </c>
      <c r="O26" s="3">
        <f t="shared" si="3"/>
        <v>1.7704221433550102</v>
      </c>
      <c r="Q26" s="3">
        <f>AVERAGE('8B'!$J169:$J199) + Calibration!$C$11</f>
        <v>403.60781669272171</v>
      </c>
      <c r="R26" s="3">
        <f>'8B'!K199</f>
        <v>678.95836292944477</v>
      </c>
      <c r="S26" s="3">
        <f>'8B'!L199</f>
        <v>574.77111763810422</v>
      </c>
      <c r="T26" s="3">
        <f t="shared" si="4"/>
        <v>1.5594118363106229</v>
      </c>
    </row>
    <row r="27" spans="1:20" x14ac:dyDescent="0.25">
      <c r="A27" s="3">
        <f t="shared" si="0"/>
        <v>4.5000000000000009</v>
      </c>
      <c r="B27" s="3">
        <f>AVERAGE('11B'!$J26:$J56) + Calibration!$C$11</f>
        <v>393.71276259798032</v>
      </c>
      <c r="C27" s="2">
        <f>'11B'!K56</f>
        <v>631.3386545234282</v>
      </c>
      <c r="D27" s="2">
        <f>'11B'!L56</f>
        <v>586.10765603739014</v>
      </c>
      <c r="E27" s="3">
        <f t="shared" si="1"/>
        <v>1.345763186406898</v>
      </c>
      <c r="G27" s="3">
        <f>AVERAGE('10B'!$J26:$J56) + Calibration!$C$11</f>
        <v>396.85678570774883</v>
      </c>
      <c r="H27" s="3">
        <f>'10B'!K56</f>
        <v>652.0938637243903</v>
      </c>
      <c r="I27" s="3">
        <f>'10B'!L56</f>
        <v>578.52247567739914</v>
      </c>
      <c r="J27" s="3">
        <f t="shared" si="2"/>
        <v>1.4455018374370865</v>
      </c>
      <c r="L27" s="3">
        <f>AVERAGE('9B'!$J26:$J56) + Calibration!$C$11</f>
        <v>399.54374248697707</v>
      </c>
      <c r="M27" s="3">
        <f>'9B'!K56</f>
        <v>746.28137435031113</v>
      </c>
      <c r="N27" s="3">
        <f>'9B'!L56</f>
        <v>575.63681533006536</v>
      </c>
      <c r="O27" s="3">
        <f t="shared" si="3"/>
        <v>1.9637032670243721</v>
      </c>
      <c r="Q27" s="3">
        <f>AVERAGE('8B'!$J170:$J200) + Calibration!$C$11</f>
        <v>403.57418042588131</v>
      </c>
      <c r="R27" s="3">
        <f>'8B'!K200</f>
        <v>703.88081923928758</v>
      </c>
      <c r="S27" s="3">
        <f>'8B'!L200</f>
        <v>574.31763004863058</v>
      </c>
      <c r="T27" s="3">
        <f t="shared" si="4"/>
        <v>1.7007474054025618</v>
      </c>
    </row>
    <row r="28" spans="1:20" x14ac:dyDescent="0.25">
      <c r="A28" s="3">
        <f t="shared" si="0"/>
        <v>4.5833333333333339</v>
      </c>
      <c r="B28" s="3">
        <f>AVERAGE('11B'!$J27:$J57) + Calibration!$C$11</f>
        <v>393.30516858186189</v>
      </c>
      <c r="C28" s="2">
        <f>'11B'!K57</f>
        <v>648.81675332460895</v>
      </c>
      <c r="D28" s="2">
        <f>'11B'!L57</f>
        <v>587.42684131882504</v>
      </c>
      <c r="E28" s="3">
        <f t="shared" si="1"/>
        <v>1.4470564704083533</v>
      </c>
      <c r="G28" s="3">
        <f>AVERAGE('10B'!$J27:$J57) + Calibration!$C$11</f>
        <v>396.8686570054499</v>
      </c>
      <c r="H28" s="3">
        <f>'10B'!K57</f>
        <v>672.40409762547404</v>
      </c>
      <c r="I28" s="3">
        <f>'10B'!L57</f>
        <v>578.52247567739914</v>
      </c>
      <c r="J28" s="3">
        <f t="shared" si="2"/>
        <v>1.5604589614887918</v>
      </c>
      <c r="L28" s="3">
        <f>AVERAGE('9B'!$J27:$J57) + Calibration!$C$11</f>
        <v>399.43689724615916</v>
      </c>
      <c r="M28" s="3">
        <f>'9B'!K57</f>
        <v>726.61853797984622</v>
      </c>
      <c r="N28" s="3">
        <f>'9B'!L57</f>
        <v>576.09025757325355</v>
      </c>
      <c r="O28" s="3">
        <f t="shared" si="3"/>
        <v>1.852950466802435</v>
      </c>
      <c r="Q28" s="3">
        <f>AVERAGE('8B'!$J171:$J201) + Calibration!$C$11</f>
        <v>403.54252336819627</v>
      </c>
      <c r="R28" s="3">
        <f>'8B'!K201</f>
        <v>687.94015757729846</v>
      </c>
      <c r="S28" s="3">
        <f>'8B'!L201</f>
        <v>574.31763004863058</v>
      </c>
      <c r="T28" s="3">
        <f t="shared" si="4"/>
        <v>1.6106488367854377</v>
      </c>
    </row>
    <row r="29" spans="1:20" x14ac:dyDescent="0.25">
      <c r="A29" s="3">
        <f t="shared" si="0"/>
        <v>4.666666666666667</v>
      </c>
      <c r="B29" s="3">
        <f>AVERAGE('11B'!$J28:$J58) + Calibration!$C$11</f>
        <v>392.94110410829904</v>
      </c>
      <c r="C29" s="2">
        <f>'11B'!K58</f>
        <v>634.61580942761759</v>
      </c>
      <c r="D29" s="2">
        <f>'11B'!L58</f>
        <v>585.20072620472843</v>
      </c>
      <c r="E29" s="3">
        <f t="shared" si="1"/>
        <v>1.3686931119716246</v>
      </c>
      <c r="G29" s="3">
        <f>AVERAGE('10B'!$J28:$J58) + Calibration!$C$11</f>
        <v>396.9319727037124</v>
      </c>
      <c r="H29" s="3">
        <f>'10B'!K58</f>
        <v>663.01770126745566</v>
      </c>
      <c r="I29" s="3">
        <f>'10B'!L58</f>
        <v>578.31637268735017</v>
      </c>
      <c r="J29" s="3">
        <f t="shared" si="2"/>
        <v>1.5069417521289716</v>
      </c>
      <c r="L29" s="3">
        <f>AVERAGE('9B'!$J28:$J58) + Calibration!$C$11</f>
        <v>399.14801976855983</v>
      </c>
      <c r="M29" s="3">
        <f>'9B'!K58</f>
        <v>738.39200108321791</v>
      </c>
      <c r="N29" s="3">
        <f>'9B'!L58</f>
        <v>576.54374516272719</v>
      </c>
      <c r="O29" s="3">
        <f t="shared" si="3"/>
        <v>1.9212639563983653</v>
      </c>
      <c r="Q29" s="3">
        <f>AVERAGE('8B'!$J172:$J202) + Calibration!$C$11</f>
        <v>403.48910015420267</v>
      </c>
      <c r="R29" s="3">
        <f>'8B'!K202</f>
        <v>694.69674801148312</v>
      </c>
      <c r="S29" s="3">
        <f>'8B'!L202</f>
        <v>573.65803534671829</v>
      </c>
      <c r="T29" s="3">
        <f t="shared" si="4"/>
        <v>1.6492164591618836</v>
      </c>
    </row>
    <row r="30" spans="1:20" x14ac:dyDescent="0.25">
      <c r="A30" s="3">
        <f t="shared" si="0"/>
        <v>4.75</v>
      </c>
      <c r="B30" s="3">
        <f>AVERAGE('11B'!$J29:$J59) + Calibration!$C$11</f>
        <v>392.51372294716589</v>
      </c>
      <c r="C30" s="2">
        <f>'11B'!K59</f>
        <v>626.76685020879074</v>
      </c>
      <c r="D30" s="2">
        <f>'11B'!L59</f>
        <v>584.08769338201773</v>
      </c>
      <c r="E30" s="3">
        <f t="shared" si="1"/>
        <v>1.3266619744799961</v>
      </c>
      <c r="G30" s="3">
        <f>AVERAGE('10B'!$J29:$J59) + Calibration!$C$11</f>
        <v>396.89833544756419</v>
      </c>
      <c r="H30" s="3">
        <f>'10B'!K59</f>
        <v>686.40271639225148</v>
      </c>
      <c r="I30" s="3">
        <f>'10B'!L59</f>
        <v>577.656777985438</v>
      </c>
      <c r="J30" s="3">
        <f t="shared" si="2"/>
        <v>1.6395702295821881</v>
      </c>
      <c r="L30" s="3">
        <f>AVERAGE('9B'!$J29:$J59) + Calibration!$C$11</f>
        <v>398.86903477522935</v>
      </c>
      <c r="M30" s="3">
        <f>'9B'!K59</f>
        <v>728.80332409939354</v>
      </c>
      <c r="N30" s="3">
        <f>'9B'!L59</f>
        <v>576.29636056330253</v>
      </c>
      <c r="O30" s="3">
        <f t="shared" si="3"/>
        <v>1.868539732383566</v>
      </c>
      <c r="Q30" s="3">
        <f>AVERAGE('8B'!$J173:$J203) + Calibration!$C$11</f>
        <v>403.38225471552323</v>
      </c>
      <c r="R30" s="3">
        <f>'8B'!K203</f>
        <v>672.64684084980968</v>
      </c>
      <c r="S30" s="3">
        <f>'8B'!L203</f>
        <v>574.07029491788091</v>
      </c>
      <c r="T30" s="3">
        <f t="shared" si="4"/>
        <v>1.524944796572504</v>
      </c>
    </row>
    <row r="31" spans="1:20" x14ac:dyDescent="0.25">
      <c r="A31" s="3">
        <f t="shared" si="0"/>
        <v>4.833333333333333</v>
      </c>
      <c r="B31" s="3">
        <f>AVERAGE('11B'!$J30:$J60) + Calibration!$C$11</f>
        <v>392.2782686835601</v>
      </c>
      <c r="C31" s="2">
        <f>'11B'!K60</f>
        <v>631.3386545234282</v>
      </c>
      <c r="D31" s="2">
        <f>'11B'!L60</f>
        <v>583.67548327953011</v>
      </c>
      <c r="E31" s="3">
        <f t="shared" si="1"/>
        <v>1.3538872552342003</v>
      </c>
      <c r="G31" s="3">
        <f>AVERAGE('10B'!$J30:$J60) + Calibration!$C$11</f>
        <v>397.02694427249048</v>
      </c>
      <c r="H31" s="3">
        <f>'10B'!K60</f>
        <v>707.15797414347685</v>
      </c>
      <c r="I31" s="3">
        <f>'10B'!L60</f>
        <v>578.52247567739914</v>
      </c>
      <c r="J31" s="3">
        <f t="shared" si="2"/>
        <v>1.75638656032388</v>
      </c>
      <c r="L31" s="3">
        <f>AVERAGE('9B'!$J30:$J60) + Calibration!$C$11</f>
        <v>398.57026382405337</v>
      </c>
      <c r="M31" s="3">
        <f>'9B'!K60</f>
        <v>704.97323657419281</v>
      </c>
      <c r="N31" s="3">
        <f>'9B'!L60</f>
        <v>575.63681533006536</v>
      </c>
      <c r="O31" s="3">
        <f t="shared" si="3"/>
        <v>1.7352731959955856</v>
      </c>
      <c r="Q31" s="3">
        <f>AVERAGE('8B'!$J174:$J204) + Calibration!$C$11</f>
        <v>403.33872517296777</v>
      </c>
      <c r="R31" s="3">
        <f>'8B'!K204</f>
        <v>686.84778879265639</v>
      </c>
      <c r="S31" s="3">
        <f>'8B'!L204</f>
        <v>573.86419192783205</v>
      </c>
      <c r="T31" s="3">
        <f t="shared" si="4"/>
        <v>1.6056165333690582</v>
      </c>
    </row>
    <row r="32" spans="1:20" x14ac:dyDescent="0.25">
      <c r="A32" s="3">
        <f t="shared" si="0"/>
        <v>4.9166666666666661</v>
      </c>
      <c r="B32" s="3">
        <f>AVERAGE('11B'!$J31:$J61) + Calibration!$C$11</f>
        <v>391.95773276324485</v>
      </c>
      <c r="C32" s="2">
        <f>'11B'!K61</f>
        <v>630.89358212302329</v>
      </c>
      <c r="D32" s="2">
        <f>'11B'!L61</f>
        <v>585.65421379420206</v>
      </c>
      <c r="E32" s="3">
        <f t="shared" si="1"/>
        <v>1.3531819591534098</v>
      </c>
      <c r="G32" s="3">
        <f>AVERAGE('10B'!$J31:$J61) + Calibration!$C$11</f>
        <v>397.12389603973179</v>
      </c>
      <c r="H32" s="3">
        <f>'10B'!K61</f>
        <v>691.66233228577414</v>
      </c>
      <c r="I32" s="3">
        <f>'10B'!L61</f>
        <v>578.52247567739914</v>
      </c>
      <c r="J32" s="3">
        <f t="shared" si="2"/>
        <v>1.6680799439403591</v>
      </c>
      <c r="L32" s="3">
        <f>AVERAGE('9B'!$J31:$J61) + Calibration!$C$11</f>
        <v>398.24972790373806</v>
      </c>
      <c r="M32" s="3">
        <f>'9B'!K61</f>
        <v>698.66166594429455</v>
      </c>
      <c r="N32" s="3">
        <f>'9B'!L61</f>
        <v>575.63681533006536</v>
      </c>
      <c r="O32" s="3">
        <f t="shared" si="3"/>
        <v>1.7013437538152185</v>
      </c>
      <c r="Q32" s="3">
        <f>AVERAGE('8B'!$J175:$J205) + Calibration!$C$11</f>
        <v>403.03995422179173</v>
      </c>
      <c r="R32" s="3">
        <f>'8B'!K205</f>
        <v>694.04939903112756</v>
      </c>
      <c r="S32" s="3">
        <f>'8B'!L205</f>
        <v>573.20459722591977</v>
      </c>
      <c r="T32" s="3">
        <f t="shared" si="4"/>
        <v>1.6480939621006578</v>
      </c>
    </row>
    <row r="33" spans="1:20" x14ac:dyDescent="0.25">
      <c r="A33" s="3">
        <f t="shared" si="0"/>
        <v>4.9999999999999991</v>
      </c>
      <c r="B33" s="3">
        <f>AVERAGE('11B'!$J32:$J62) + Calibration!$C$11</f>
        <v>391.73217098390791</v>
      </c>
      <c r="C33" s="2">
        <f>'11B'!K62</f>
        <v>624.78434066919431</v>
      </c>
      <c r="D33" s="2">
        <f>'11B'!L62</f>
        <v>585.90154892495173</v>
      </c>
      <c r="E33" s="3">
        <f t="shared" si="1"/>
        <v>1.3198605081853223</v>
      </c>
      <c r="G33" s="3">
        <f>AVERAGE('10B'!$J32:$J62) + Calibration!$C$11</f>
        <v>397.05860152803706</v>
      </c>
      <c r="H33" s="3">
        <f>'10B'!K62</f>
        <v>673.09186469995143</v>
      </c>
      <c r="I33" s="3">
        <f>'10B'!L62</f>
        <v>580.33633534272269</v>
      </c>
      <c r="J33" s="3">
        <f t="shared" si="2"/>
        <v>1.5632783144568903</v>
      </c>
      <c r="L33" s="3">
        <f>AVERAGE('9B'!$J32:$J62) + Calibration!$C$11</f>
        <v>398.00437897938633</v>
      </c>
      <c r="M33" s="3">
        <f>'9B'!K62</f>
        <v>708.89769190847448</v>
      </c>
      <c r="N33" s="3">
        <f>'9B'!L62</f>
        <v>575.18332774059172</v>
      </c>
      <c r="O33" s="3">
        <f t="shared" si="3"/>
        <v>1.7607036508096967</v>
      </c>
      <c r="Q33" s="3">
        <f>AVERAGE('8B'!$J176:$J206) + Calibration!$C$11</f>
        <v>402.91134401183461</v>
      </c>
      <c r="R33" s="3">
        <f>'8B'!K206</f>
        <v>719.17418047118429</v>
      </c>
      <c r="S33" s="3">
        <f>'8B'!L206</f>
        <v>572.29766739325794</v>
      </c>
      <c r="T33" s="3">
        <f t="shared" si="4"/>
        <v>1.7911132456439105</v>
      </c>
    </row>
    <row r="34" spans="1:20" x14ac:dyDescent="0.25">
      <c r="A34" s="3">
        <f t="shared" si="0"/>
        <v>5.0833333333333321</v>
      </c>
      <c r="B34" s="3">
        <f>AVERAGE('11B'!$J33:$J63) + Calibration!$C$11</f>
        <v>391.67874757205271</v>
      </c>
      <c r="C34" s="2">
        <f>'11B'!K63</f>
        <v>628.9515877780749</v>
      </c>
      <c r="D34" s="2">
        <f>'11B'!L63</f>
        <v>586.76725073930243</v>
      </c>
      <c r="E34" s="3">
        <f t="shared" si="1"/>
        <v>1.3437637241300775</v>
      </c>
      <c r="G34" s="3">
        <f>AVERAGE('10B'!$J33:$J63) + Calibration!$C$11</f>
        <v>397.19710402440154</v>
      </c>
      <c r="H34" s="3">
        <f>'10B'!K63</f>
        <v>683.36835326266112</v>
      </c>
      <c r="I34" s="3">
        <f>'10B'!L63</f>
        <v>579.88284775324905</v>
      </c>
      <c r="J34" s="3">
        <f t="shared" si="2"/>
        <v>1.6206934737303329</v>
      </c>
      <c r="L34" s="3">
        <f>AVERAGE('9B'!$J33:$J63) + Calibration!$C$11</f>
        <v>397.86389766958968</v>
      </c>
      <c r="M34" s="3">
        <f>'9B'!K63</f>
        <v>703.03119367898125</v>
      </c>
      <c r="N34" s="3">
        <f>'9B'!L63</f>
        <v>576.54374516272719</v>
      </c>
      <c r="O34" s="3">
        <f t="shared" si="3"/>
        <v>1.7282751022503153</v>
      </c>
      <c r="Q34" s="3">
        <f>AVERAGE('8B'!$J177:$J207) + Calibration!$C$11</f>
        <v>402.74118307275427</v>
      </c>
      <c r="R34" s="3">
        <f>'8B'!K207</f>
        <v>697.9739029156724</v>
      </c>
      <c r="S34" s="3">
        <f>'8B'!L207</f>
        <v>572.75110963644613</v>
      </c>
      <c r="T34" s="3">
        <f t="shared" si="4"/>
        <v>1.6720119283635664</v>
      </c>
    </row>
    <row r="35" spans="1:20" x14ac:dyDescent="0.25">
      <c r="A35" s="3">
        <f t="shared" si="0"/>
        <v>5.1666666666666652</v>
      </c>
      <c r="B35" s="3">
        <f>AVERAGE('11B'!$J34:$J64) + Calibration!$C$11</f>
        <v>391.76382922876218</v>
      </c>
      <c r="C35" s="2">
        <f>'11B'!K64</f>
        <v>645.53959842041968</v>
      </c>
      <c r="D35" s="2">
        <f>'11B'!L64</f>
        <v>587.01458587005209</v>
      </c>
      <c r="E35" s="3">
        <f t="shared" si="1"/>
        <v>1.4372259058679293</v>
      </c>
      <c r="G35" s="3">
        <f>AVERAGE('10B'!$J34:$J64) + Calibration!$C$11</f>
        <v>397.39892340619775</v>
      </c>
      <c r="H35" s="3">
        <f>'10B'!K64</f>
        <v>696.67920495496116</v>
      </c>
      <c r="I35" s="3">
        <f>'10B'!L64</f>
        <v>579.6355126224995</v>
      </c>
      <c r="J35" s="3">
        <f t="shared" si="2"/>
        <v>1.6949347651567295</v>
      </c>
      <c r="L35" s="3">
        <f>AVERAGE('9B'!$J34:$J64) + Calibration!$C$11</f>
        <v>397.54336174927442</v>
      </c>
      <c r="M35" s="3">
        <f>'9B'!K64</f>
        <v>715.69474898704414</v>
      </c>
      <c r="N35" s="3">
        <f>'9B'!L64</f>
        <v>575.63681533006536</v>
      </c>
      <c r="O35" s="3">
        <f t="shared" si="3"/>
        <v>1.8018088061851631</v>
      </c>
      <c r="Q35" s="3">
        <f>AVERAGE('8B'!$J178:$J208) + Calibration!$C$11</f>
        <v>402.70952463003823</v>
      </c>
      <c r="R35" s="3">
        <f>'8B'!K208</f>
        <v>688.58750251179879</v>
      </c>
      <c r="S35" s="3">
        <f>'8B'!L208</f>
        <v>573.86419192783205</v>
      </c>
      <c r="T35" s="3">
        <f t="shared" si="4"/>
        <v>1.6190325697269601</v>
      </c>
    </row>
    <row r="36" spans="1:20" x14ac:dyDescent="0.25">
      <c r="A36" s="3">
        <f t="shared" ref="A36:A68" si="5">1/12+A35</f>
        <v>5.2499999999999982</v>
      </c>
      <c r="B36" s="3">
        <f>AVERAGE('11B'!$J35:$J65) + Calibration!$C$11</f>
        <v>391.68864223279866</v>
      </c>
      <c r="C36" s="2">
        <f>'11B'!K65</f>
        <v>644.4472296357776</v>
      </c>
      <c r="D36" s="2">
        <f>'11B'!L65</f>
        <v>585.65421379420206</v>
      </c>
      <c r="E36" s="3">
        <f t="shared" si="1"/>
        <v>1.4314652297311865</v>
      </c>
      <c r="G36" s="3">
        <f>AVERAGE('10B'!$J35:$J65) + Calibration!$C$11</f>
        <v>397.50576864701571</v>
      </c>
      <c r="H36" s="3">
        <f>'10B'!K65</f>
        <v>688.38522593184814</v>
      </c>
      <c r="I36" s="3">
        <f>'10B'!L65</f>
        <v>579.42940551006097</v>
      </c>
      <c r="J36" s="3">
        <f t="shared" si="2"/>
        <v>1.6473577947421625</v>
      </c>
      <c r="L36" s="3">
        <f>AVERAGE('9B'!$J35:$J65) + Calibration!$C$11</f>
        <v>397.41475292434808</v>
      </c>
      <c r="M36" s="3">
        <f>'9B'!K65</f>
        <v>712.17484681266387</v>
      </c>
      <c r="N36" s="3">
        <f>'9B'!L65</f>
        <v>576.09025757325355</v>
      </c>
      <c r="O36" s="3">
        <f t="shared" si="3"/>
        <v>1.7826026594684852</v>
      </c>
      <c r="Q36" s="3">
        <f>AVERAGE('8B'!$J179:$J209) + Calibration!$C$11</f>
        <v>402.63433763407471</v>
      </c>
      <c r="R36" s="3">
        <f>'8B'!K209</f>
        <v>679.20110615378042</v>
      </c>
      <c r="S36" s="3">
        <f>'8B'!L209</f>
        <v>574.52373303867955</v>
      </c>
      <c r="T36" s="3">
        <f t="shared" si="4"/>
        <v>1.5662997522766124</v>
      </c>
    </row>
    <row r="37" spans="1:20" x14ac:dyDescent="0.25">
      <c r="A37" s="3">
        <f t="shared" si="5"/>
        <v>5.3333333333333313</v>
      </c>
      <c r="B37" s="3">
        <f>AVERAGE('11B'!$J36:$J66) + Calibration!$C$11</f>
        <v>391.83901602686416</v>
      </c>
      <c r="C37" s="2">
        <f>'11B'!K66</f>
        <v>619.76751655027044</v>
      </c>
      <c r="D37" s="2">
        <f>'11B'!L66</f>
        <v>586.31380849611435</v>
      </c>
      <c r="E37" s="3">
        <f t="shared" si="1"/>
        <v>1.2908432774386414</v>
      </c>
      <c r="G37" s="3">
        <f>AVERAGE('10B'!$J36:$J66) + Calibration!$C$11</f>
        <v>397.83619685373822</v>
      </c>
      <c r="H37" s="3">
        <f>'10B'!K66</f>
        <v>682.03319270342013</v>
      </c>
      <c r="I37" s="3">
        <f>'10B'!L66</f>
        <v>580.08900021197314</v>
      </c>
      <c r="J37" s="3">
        <f t="shared" si="2"/>
        <v>1.6095125476559113</v>
      </c>
      <c r="L37" s="3">
        <f>AVERAGE('9B'!$J36:$J66) + Calibration!$C$11</f>
        <v>397.40486063794083</v>
      </c>
      <c r="M37" s="3">
        <f>'9B'!K66</f>
        <v>701.04873268964786</v>
      </c>
      <c r="N37" s="3">
        <f>'9B'!L66</f>
        <v>575.43066287134127</v>
      </c>
      <c r="O37" s="3">
        <f t="shared" si="3"/>
        <v>1.7196473897441995</v>
      </c>
      <c r="Q37" s="3">
        <f>AVERAGE('8B'!$J180:$J210) + Calibration!$C$11</f>
        <v>402.83615701587098</v>
      </c>
      <c r="R37" s="3">
        <f>'8B'!K210</f>
        <v>684.86532780332311</v>
      </c>
      <c r="S37" s="3">
        <f>'8B'!L210</f>
        <v>574.07029491788091</v>
      </c>
      <c r="T37" s="3">
        <f t="shared" si="4"/>
        <v>1.5972353537033501</v>
      </c>
    </row>
    <row r="38" spans="1:20" x14ac:dyDescent="0.25">
      <c r="A38" s="3">
        <f t="shared" si="5"/>
        <v>5.4166666666666643</v>
      </c>
      <c r="B38" s="3">
        <f>AVERAGE('11B'!$J37:$J67) + Calibration!$C$11</f>
        <v>391.89243805368841</v>
      </c>
      <c r="C38" s="2">
        <f>'11B'!K67</f>
        <v>653.42902428363129</v>
      </c>
      <c r="D38" s="2">
        <f>'11B'!L67</f>
        <v>584.99462321467945</v>
      </c>
      <c r="E38" s="3">
        <f t="shared" si="1"/>
        <v>1.4811782789950152</v>
      </c>
      <c r="G38" s="3">
        <f>AVERAGE('10B'!$J37:$J67) + Calibration!$C$11</f>
        <v>398.2853427861491</v>
      </c>
      <c r="H38" s="3">
        <f>'10B'!K67</f>
        <v>684.21797882296744</v>
      </c>
      <c r="I38" s="3">
        <f>'10B'!L67</f>
        <v>580.54243833277167</v>
      </c>
      <c r="J38" s="3">
        <f t="shared" si="2"/>
        <v>1.6193421190455031</v>
      </c>
      <c r="L38" s="3">
        <f>AVERAGE('9B'!$J37:$J67) + Calibration!$C$11</f>
        <v>397.39496696650258</v>
      </c>
      <c r="M38" s="3">
        <f>'9B'!K67</f>
        <v>691.4195890614385</v>
      </c>
      <c r="N38" s="3">
        <f>'9B'!L67</f>
        <v>575.18332774059172</v>
      </c>
      <c r="O38" s="3">
        <f t="shared" si="3"/>
        <v>1.6651700246398524</v>
      </c>
      <c r="Q38" s="3">
        <f>AVERAGE('8B'!$J181:$J211) + Calibration!$C$11</f>
        <v>402.96476702796662</v>
      </c>
      <c r="R38" s="3">
        <f>'8B'!K211</f>
        <v>738.18967190714875</v>
      </c>
      <c r="S38" s="3">
        <f>'8B'!L211</f>
        <v>574.97722475054275</v>
      </c>
      <c r="T38" s="3">
        <f t="shared" si="4"/>
        <v>1.8985024422115364</v>
      </c>
    </row>
    <row r="39" spans="1:20" x14ac:dyDescent="0.25">
      <c r="A39" s="3">
        <f t="shared" si="5"/>
        <v>5.4999999999999973</v>
      </c>
      <c r="B39" s="3">
        <f>AVERAGE('11B'!$J38:$J68) + Calibration!$C$11</f>
        <v>391.94586126768201</v>
      </c>
      <c r="C39" s="2">
        <f>'11B'!K68</f>
        <v>640.96779410578222</v>
      </c>
      <c r="D39" s="2">
        <f>'11B'!L68</f>
        <v>585.20072620472843</v>
      </c>
      <c r="E39" s="3">
        <f t="shared" si="1"/>
        <v>1.4103031749021162</v>
      </c>
      <c r="G39" s="3">
        <f>AVERAGE('10B'!$J38:$J68) + Calibration!$C$11</f>
        <v>398.62764327988054</v>
      </c>
      <c r="H39" s="3">
        <f>'10B'!K68</f>
        <v>675.27665081949863</v>
      </c>
      <c r="I39" s="3">
        <f>'10B'!L68</f>
        <v>579.6355126224995</v>
      </c>
      <c r="J39" s="3">
        <f t="shared" si="2"/>
        <v>1.566765502219043</v>
      </c>
      <c r="L39" s="3">
        <f>AVERAGE('9B'!$J38:$J68) + Calibration!$C$11</f>
        <v>397.43849670691969</v>
      </c>
      <c r="M39" s="3">
        <f>'9B'!K68</f>
        <v>706.30834858317041</v>
      </c>
      <c r="N39" s="3">
        <f>'9B'!L68</f>
        <v>575.63681533006536</v>
      </c>
      <c r="O39" s="3">
        <f t="shared" si="3"/>
        <v>1.7492440435591068</v>
      </c>
      <c r="Q39" s="3">
        <f>AVERAGE('8B'!$J182:$J212) + Calibration!$C$11</f>
        <v>403.083484753655</v>
      </c>
      <c r="R39" s="3">
        <f>'8B'!K212</f>
        <v>738.39200108321791</v>
      </c>
      <c r="S39" s="3">
        <f>'8B'!L212</f>
        <v>574.97722475054275</v>
      </c>
      <c r="T39" s="3">
        <f t="shared" si="4"/>
        <v>1.8989759647345779</v>
      </c>
    </row>
    <row r="40" spans="1:20" x14ac:dyDescent="0.25">
      <c r="A40" s="3">
        <f t="shared" si="5"/>
        <v>5.5833333333333304</v>
      </c>
      <c r="B40" s="3">
        <f>AVERAGE('11B'!$J39:$J69) + Calibration!$C$11</f>
        <v>391.76382784373129</v>
      </c>
      <c r="C40" s="2">
        <f>'11B'!K69</f>
        <v>641.41281795592386</v>
      </c>
      <c r="D40" s="2">
        <f>'11B'!L69</f>
        <v>586.31380849611435</v>
      </c>
      <c r="E40" s="3">
        <f t="shared" si="1"/>
        <v>1.4138544318312511</v>
      </c>
      <c r="G40" s="3">
        <f>AVERAGE('10B'!$J39:$J69) + Calibration!$C$11</f>
        <v>398.98972992931897</v>
      </c>
      <c r="H40" s="3">
        <f>'10B'!K69</f>
        <v>681.38589227332773</v>
      </c>
      <c r="I40" s="3">
        <f>'10B'!L69</f>
        <v>581.4493681654335</v>
      </c>
      <c r="J40" s="3">
        <f t="shared" si="2"/>
        <v>1.5993137624261295</v>
      </c>
      <c r="L40" s="3">
        <f>AVERAGE('9B'!$J39:$J69) + Calibration!$C$11</f>
        <v>397.59876417242339</v>
      </c>
      <c r="M40" s="3">
        <f>'9B'!K69</f>
        <v>720.26654925582636</v>
      </c>
      <c r="N40" s="3">
        <f>'9B'!L69</f>
        <v>576.09025757325355</v>
      </c>
      <c r="O40" s="3">
        <f t="shared" si="3"/>
        <v>1.8273868351893745</v>
      </c>
      <c r="Q40" s="3">
        <f>AVERAGE('8B'!$J183:$J213) + Calibration!$C$11</f>
        <v>403.2437532084665</v>
      </c>
      <c r="R40" s="3">
        <f>'8B'!K213</f>
        <v>725.72844577515502</v>
      </c>
      <c r="S40" s="3">
        <f>'8B'!L213</f>
        <v>575.18332774059172</v>
      </c>
      <c r="T40" s="3">
        <f t="shared" si="4"/>
        <v>1.8263499146471542</v>
      </c>
    </row>
    <row r="41" spans="1:20" x14ac:dyDescent="0.25">
      <c r="A41" s="3">
        <f t="shared" si="5"/>
        <v>5.6666666666666634</v>
      </c>
      <c r="B41" s="3">
        <f>AVERAGE('11B'!$J40:$J70) + Calibration!$C$11</f>
        <v>391.54024487782664</v>
      </c>
      <c r="C41" s="2">
        <f>'11B'!K70</f>
        <v>630.24628573878613</v>
      </c>
      <c r="D41" s="2">
        <f>'11B'!L70</f>
        <v>586.5611436268639</v>
      </c>
      <c r="E41" s="3">
        <f t="shared" si="1"/>
        <v>1.3518804687512991</v>
      </c>
      <c r="G41" s="3">
        <f>AVERAGE('10B'!$J40:$J70) + Calibration!$C$11</f>
        <v>399.27662839562447</v>
      </c>
      <c r="H41" s="3">
        <f>'10B'!K70</f>
        <v>681.83091207761413</v>
      </c>
      <c r="I41" s="3">
        <f>'10B'!L70</f>
        <v>580.99593004463497</v>
      </c>
      <c r="J41" s="3">
        <f t="shared" si="2"/>
        <v>1.6002092619607797</v>
      </c>
      <c r="L41" s="3">
        <f>AVERAGE('9B'!$J40:$J70) + Calibration!$C$11</f>
        <v>397.69373811554027</v>
      </c>
      <c r="M41" s="3">
        <f>'9B'!K70</f>
        <v>706.06560535883489</v>
      </c>
      <c r="N41" s="3">
        <f>'9B'!L70</f>
        <v>574.52373303867955</v>
      </c>
      <c r="O41" s="3">
        <f t="shared" si="3"/>
        <v>1.7464237726660723</v>
      </c>
      <c r="Q41" s="3">
        <f>AVERAGE('8B'!$J184:$J214) + Calibration!$C$11</f>
        <v>403.14680163908679</v>
      </c>
      <c r="R41" s="3">
        <f>'8B'!K214</f>
        <v>748.02109211530876</v>
      </c>
      <c r="S41" s="3">
        <f>'8B'!L214</f>
        <v>577.20329039596425</v>
      </c>
      <c r="T41" s="3">
        <f t="shared" si="4"/>
        <v>1.9531504765764753</v>
      </c>
    </row>
    <row r="42" spans="1:20" x14ac:dyDescent="0.25">
      <c r="A42" s="3">
        <f t="shared" si="5"/>
        <v>5.7499999999999964</v>
      </c>
      <c r="B42" s="3">
        <f>AVERAGE('11B'!$J41:$J71) + Calibration!$C$11</f>
        <v>391.35821264104521</v>
      </c>
      <c r="C42" s="2">
        <f>'11B'!K71</f>
        <v>629.59893675843057</v>
      </c>
      <c r="D42" s="2">
        <f>'11B'!L71</f>
        <v>585.44811080415309</v>
      </c>
      <c r="E42" s="3">
        <f t="shared" si="1"/>
        <v>1.3492452081808</v>
      </c>
      <c r="G42" s="3">
        <f>AVERAGE('10B'!$J41:$J71) + Calibration!$C$11</f>
        <v>399.74753909931314</v>
      </c>
      <c r="H42" s="3">
        <f>'10B'!K71</f>
        <v>680.29347493842249</v>
      </c>
      <c r="I42" s="3">
        <f>'10B'!L71</f>
        <v>582.31506585739464</v>
      </c>
      <c r="J42" s="3">
        <f t="shared" si="2"/>
        <v>1.5888352463998157</v>
      </c>
      <c r="L42" s="3">
        <f>AVERAGE('9B'!$J41:$J71) + Calibration!$C$11</f>
        <v>397.79068988278152</v>
      </c>
      <c r="M42" s="3">
        <f>'9B'!K71</f>
        <v>699.30901492465023</v>
      </c>
      <c r="N42" s="3">
        <f>'9B'!L71</f>
        <v>575.43066287134127</v>
      </c>
      <c r="O42" s="3">
        <f t="shared" si="3"/>
        <v>1.7076096320165393</v>
      </c>
      <c r="Q42" s="3">
        <f>AVERAGE('8B'!$J185:$J215) + Calibration!$C$11</f>
        <v>402.9984056691456</v>
      </c>
      <c r="R42" s="3">
        <f>'8B'!K215</f>
        <v>726.37579475551058</v>
      </c>
      <c r="S42" s="3">
        <f>'8B'!L215</f>
        <v>577.20329039596425</v>
      </c>
      <c r="T42" s="3">
        <f t="shared" si="4"/>
        <v>1.8314055847304087</v>
      </c>
    </row>
    <row r="43" spans="1:20" x14ac:dyDescent="0.25">
      <c r="A43" s="3">
        <f t="shared" si="5"/>
        <v>5.8333333333333295</v>
      </c>
      <c r="B43" s="3">
        <f>AVERAGE('11B'!$J42:$J72) + Calibration!$C$11</f>
        <v>391.18805189982641</v>
      </c>
      <c r="C43" s="2">
        <f>'11B'!K72</f>
        <v>653.83358148938794</v>
      </c>
      <c r="D43" s="2">
        <f>'11B'!L72</f>
        <v>586.10765603739014</v>
      </c>
      <c r="E43" s="3">
        <f t="shared" si="1"/>
        <v>1.4874586347975445</v>
      </c>
      <c r="G43" s="3">
        <f>AVERAGE('10B'!$J42:$J72) + Calibration!$C$11</f>
        <v>400.33518752808845</v>
      </c>
      <c r="H43" s="3">
        <f>'10B'!K72</f>
        <v>689.03252636194054</v>
      </c>
      <c r="I43" s="3">
        <f>'10B'!L72</f>
        <v>580.99593004463497</v>
      </c>
      <c r="J43" s="3">
        <f t="shared" si="2"/>
        <v>1.6349996520502461</v>
      </c>
      <c r="L43" s="3">
        <f>AVERAGE('9B'!$J42:$J72) + Calibration!$C$11</f>
        <v>397.96282963529404</v>
      </c>
      <c r="M43" s="3">
        <f>'9B'!K72</f>
        <v>696.4769283750104</v>
      </c>
      <c r="N43" s="3">
        <f>'9B'!L72</f>
        <v>575.88415458320458</v>
      </c>
      <c r="O43" s="3">
        <f t="shared" si="3"/>
        <v>1.6905955889410467</v>
      </c>
      <c r="Q43" s="3">
        <f>AVERAGE('8B'!$J186:$J216) + Calibration!$C$11</f>
        <v>402.76295021837063</v>
      </c>
      <c r="R43" s="3">
        <f>'8B'!K216</f>
        <v>722.45129087096564</v>
      </c>
      <c r="S43" s="3">
        <f>'8B'!L216</f>
        <v>577.86288509787653</v>
      </c>
      <c r="T43" s="3">
        <f t="shared" si="4"/>
        <v>1.8105131410037913</v>
      </c>
    </row>
    <row r="44" spans="1:20" x14ac:dyDescent="0.25">
      <c r="A44" s="3">
        <f t="shared" si="5"/>
        <v>5.9166666666666625</v>
      </c>
      <c r="B44" s="3">
        <f>AVERAGE('11B'!$J43:$J73) + Calibration!$C$11</f>
        <v>391.15639484214137</v>
      </c>
      <c r="C44" s="2">
        <f>'11B'!K73</f>
        <v>629.15386840388089</v>
      </c>
      <c r="D44" s="2">
        <f>'11B'!L73</f>
        <v>585.65421379420206</v>
      </c>
      <c r="E44" s="3">
        <f t="shared" si="1"/>
        <v>1.3478675904464335</v>
      </c>
      <c r="G44" s="3">
        <f>AVERAGE('10B'!$J43:$J73) + Calibration!$C$11</f>
        <v>400.92283615472536</v>
      </c>
      <c r="H44" s="3">
        <f>'10B'!K73</f>
        <v>672.84912147561568</v>
      </c>
      <c r="I44" s="3">
        <f>'10B'!L73</f>
        <v>581.86162773659612</v>
      </c>
      <c r="J44" s="3">
        <f t="shared" si="2"/>
        <v>1.5400189820898991</v>
      </c>
      <c r="L44" s="3">
        <f>AVERAGE('9B'!$J43:$J73) + Calibration!$C$11</f>
        <v>398.09143964738962</v>
      </c>
      <c r="M44" s="3">
        <f>'9B'!K73</f>
        <v>692.75474962067949</v>
      </c>
      <c r="N44" s="3">
        <f>'9B'!L73</f>
        <v>575.63681533006536</v>
      </c>
      <c r="O44" s="3">
        <f t="shared" si="3"/>
        <v>1.6687871499763571</v>
      </c>
      <c r="Q44" s="3">
        <f>AVERAGE('8B'!$J187:$J217) + Calibration!$C$11</f>
        <v>402.65610497755273</v>
      </c>
      <c r="R44" s="3">
        <f>'8B'!K217</f>
        <v>716.13976879133054</v>
      </c>
      <c r="S44" s="3">
        <f>'8B'!L217</f>
        <v>576.54374516272719</v>
      </c>
      <c r="T44" s="3">
        <f t="shared" si="4"/>
        <v>1.7753737645428651</v>
      </c>
    </row>
    <row r="45" spans="1:20" x14ac:dyDescent="0.25">
      <c r="A45" s="3">
        <f t="shared" si="5"/>
        <v>5.9999999999999956</v>
      </c>
      <c r="B45" s="3">
        <f>AVERAGE('11B'!$J44:$J74) + Calibration!$C$11</f>
        <v>391.14650136856483</v>
      </c>
      <c r="C45" s="2">
        <f>'11B'!K74</f>
        <v>628.06149557338358</v>
      </c>
      <c r="D45" s="2">
        <f>'11B'!L74</f>
        <v>585.44811080415309</v>
      </c>
      <c r="E45" s="3">
        <f t="shared" si="1"/>
        <v>1.3417371100649167</v>
      </c>
      <c r="G45" s="3">
        <f>AVERAGE('10B'!$J44:$J74) + Calibration!$C$11</f>
        <v>401.62920230918905</v>
      </c>
      <c r="H45" s="3">
        <f>'10B'!K74</f>
        <v>678.10873736913845</v>
      </c>
      <c r="I45" s="3">
        <f>'10B'!L74</f>
        <v>580.99593004463497</v>
      </c>
      <c r="J45" s="3">
        <f t="shared" si="2"/>
        <v>1.5658057169767901</v>
      </c>
      <c r="L45" s="3">
        <f>AVERAGE('9B'!$J44:$J74) + Calibration!$C$11</f>
        <v>398.0597823918431</v>
      </c>
      <c r="M45" s="3">
        <f>'9B'!K74</f>
        <v>689.92261856663174</v>
      </c>
      <c r="N45" s="3">
        <f>'9B'!L74</f>
        <v>576.74985227516584</v>
      </c>
      <c r="O45" s="3">
        <f t="shared" si="3"/>
        <v>1.6529270325792915</v>
      </c>
      <c r="Q45" s="3">
        <f>AVERAGE('8B'!$J188:$J218) + Calibration!$C$11</f>
        <v>402.49583652274117</v>
      </c>
      <c r="R45" s="3">
        <f>'8B'!K218</f>
        <v>694.2921422554632</v>
      </c>
      <c r="S45" s="3">
        <f>'8B'!L218</f>
        <v>576.29636056330253</v>
      </c>
      <c r="T45" s="3">
        <f t="shared" si="4"/>
        <v>1.6525502461147226</v>
      </c>
    </row>
    <row r="46" spans="1:20" x14ac:dyDescent="0.25">
      <c r="A46" s="3">
        <f t="shared" si="5"/>
        <v>6.0833333333333286</v>
      </c>
      <c r="B46" s="3">
        <f>AVERAGE('11B'!$J45:$J75) + Calibration!$C$11</f>
        <v>391.2216883645284</v>
      </c>
      <c r="C46" s="2">
        <f>'11B'!K75</f>
        <v>624.78434066919431</v>
      </c>
      <c r="D46" s="2">
        <f>'11B'!L75</f>
        <v>585.90154892495173</v>
      </c>
      <c r="E46" s="3">
        <f t="shared" si="1"/>
        <v>1.3227515597912518</v>
      </c>
      <c r="G46" s="3">
        <f>AVERAGE('10B'!$J45:$J75) + Calibration!$C$11</f>
        <v>402.35535442149825</v>
      </c>
      <c r="H46" s="3">
        <f>'10B'!K75</f>
        <v>671.75674864511836</v>
      </c>
      <c r="I46" s="3">
        <f>'10B'!L75</f>
        <v>581.4493681654335</v>
      </c>
      <c r="J46" s="3">
        <f t="shared" si="2"/>
        <v>1.5257195913086168</v>
      </c>
      <c r="L46" s="3">
        <f>AVERAGE('9B'!$J45:$J75) + Calibration!$C$11</f>
        <v>397.95293695316366</v>
      </c>
      <c r="M46" s="3">
        <f>'9B'!K75</f>
        <v>696.67920495496116</v>
      </c>
      <c r="N46" s="3">
        <f>'9B'!L75</f>
        <v>577.40944285468834</v>
      </c>
      <c r="O46" s="3">
        <f t="shared" si="3"/>
        <v>1.6917971818309556</v>
      </c>
      <c r="Q46" s="3">
        <f>AVERAGE('8B'!$J189:$J219) + Calibration!$C$11</f>
        <v>402.38899128192327</v>
      </c>
      <c r="R46" s="3">
        <f>'8B'!K219</f>
        <v>699.30901492465023</v>
      </c>
      <c r="S46" s="3">
        <f>'8B'!L219</f>
        <v>575.88415458320458</v>
      </c>
      <c r="T46" s="3">
        <f t="shared" si="4"/>
        <v>1.6815677529400379</v>
      </c>
    </row>
    <row r="47" spans="1:20" x14ac:dyDescent="0.25">
      <c r="A47" s="3">
        <f t="shared" si="5"/>
        <v>6.1666666666666616</v>
      </c>
      <c r="B47" s="3">
        <f>AVERAGE('11B'!$J46:$J76) + Calibration!$C$11</f>
        <v>391.25532463136881</v>
      </c>
      <c r="C47" s="2">
        <f>'11B'!K76</f>
        <v>615.39799286143909</v>
      </c>
      <c r="D47" s="2">
        <f>'11B'!L76</f>
        <v>585.65421379420206</v>
      </c>
      <c r="E47" s="3">
        <f t="shared" si="1"/>
        <v>1.2694027109709081</v>
      </c>
      <c r="G47" s="3">
        <f>AVERAGE('10B'!$J46:$J76) + Calibration!$C$11</f>
        <v>403.00829736196829</v>
      </c>
      <c r="H47" s="3">
        <f>'10B'!K76</f>
        <v>674.38655861480743</v>
      </c>
      <c r="I47" s="3">
        <f>'10B'!L76</f>
        <v>581.20203303468395</v>
      </c>
      <c r="J47" s="3">
        <f t="shared" si="2"/>
        <v>1.5369153193952647</v>
      </c>
      <c r="L47" s="3">
        <f>AVERAGE('9B'!$J46:$J76) + Calibration!$C$11</f>
        <v>397.96283062460185</v>
      </c>
      <c r="M47" s="3">
        <f>'9B'!K76</f>
        <v>687.05006537260715</v>
      </c>
      <c r="N47" s="3">
        <f>'9B'!L76</f>
        <v>578.76981080814869</v>
      </c>
      <c r="O47" s="3">
        <f t="shared" si="3"/>
        <v>1.6372077766091746</v>
      </c>
      <c r="Q47" s="3">
        <f>AVERAGE('8B'!$J190:$J220) + Calibration!$C$11</f>
        <v>402.13177105987057</v>
      </c>
      <c r="R47" s="3">
        <f>'8B'!K220</f>
        <v>752.59294498020938</v>
      </c>
      <c r="S47" s="3">
        <f>'8B'!L220</f>
        <v>575.63681533006536</v>
      </c>
      <c r="T47" s="3">
        <f t="shared" si="4"/>
        <v>1.9847910608786166</v>
      </c>
    </row>
    <row r="48" spans="1:20" x14ac:dyDescent="0.25">
      <c r="A48" s="3">
        <f t="shared" si="5"/>
        <v>6.2499999999999947</v>
      </c>
      <c r="B48" s="3">
        <f>AVERAGE('11B'!$J47:$J77) + Calibration!$C$11</f>
        <v>391.28698188691533</v>
      </c>
      <c r="C48" s="2">
        <f>'11B'!K77</f>
        <v>652.53893207893987</v>
      </c>
      <c r="D48" s="2">
        <f>'11B'!L77</f>
        <v>585.90154892495173</v>
      </c>
      <c r="E48" s="3">
        <f t="shared" si="1"/>
        <v>1.4795662799899765</v>
      </c>
      <c r="G48" s="3">
        <f>AVERAGE('10B'!$J47:$J77) + Calibration!$C$11</f>
        <v>403.64936900473731</v>
      </c>
      <c r="H48" s="3">
        <f>'10B'!K77</f>
        <v>676.57129618409147</v>
      </c>
      <c r="I48" s="3">
        <f>'10B'!L77</f>
        <v>581.4493681654335</v>
      </c>
      <c r="J48" s="3">
        <f t="shared" si="2"/>
        <v>1.5456576696466691</v>
      </c>
      <c r="L48" s="3">
        <f>AVERAGE('9B'!$J47:$J77) + Calibration!$C$11</f>
        <v>398.05978239184316</v>
      </c>
      <c r="M48" s="3">
        <f>'9B'!K77</f>
        <v>682.92328490811144</v>
      </c>
      <c r="N48" s="3">
        <f>'9B'!L77</f>
        <v>578.76981080814869</v>
      </c>
      <c r="O48" s="3">
        <f t="shared" si="3"/>
        <v>1.6132872210642626</v>
      </c>
      <c r="Q48" s="3">
        <f>AVERAGE('8B'!$J191:$J221) + Calibration!$C$11</f>
        <v>401.99326737633669</v>
      </c>
      <c r="R48" s="3">
        <f>'8B'!K221</f>
        <v>786.25445271357023</v>
      </c>
      <c r="S48" s="3">
        <f>'8B'!L221</f>
        <v>574.31763004863058</v>
      </c>
      <c r="T48" s="3">
        <f t="shared" si="4"/>
        <v>2.1762130086151061</v>
      </c>
    </row>
    <row r="49" spans="1:20" x14ac:dyDescent="0.25">
      <c r="A49" s="3">
        <f t="shared" si="5"/>
        <v>6.3333333333333277</v>
      </c>
      <c r="B49" s="3">
        <f>AVERAGE('11B'!$J48:$J78) + Calibration!$C$11</f>
        <v>391.35227521144066</v>
      </c>
      <c r="C49" s="2">
        <f>'11B'!K78</f>
        <v>654.07636921813162</v>
      </c>
      <c r="D49" s="2">
        <f>'11B'!L78</f>
        <v>584.08769338201773</v>
      </c>
      <c r="E49" s="3">
        <f t="shared" si="1"/>
        <v>1.4879035741073039</v>
      </c>
      <c r="G49" s="3">
        <f>AVERAGE('10B'!$J48:$J78) + Calibration!$C$11</f>
        <v>404.37749894117093</v>
      </c>
      <c r="H49" s="3">
        <f>'10B'!K78</f>
        <v>681.18356714311369</v>
      </c>
      <c r="I49" s="3">
        <f>'10B'!L78</f>
        <v>581.4493681654335</v>
      </c>
      <c r="J49" s="3">
        <f t="shared" si="2"/>
        <v>1.5676549947557215</v>
      </c>
      <c r="L49" s="3">
        <f>AVERAGE('9B'!$J48:$J78) + Calibration!$C$11</f>
        <v>398.1784989303622</v>
      </c>
      <c r="M49" s="3">
        <f>'9B'!K78</f>
        <v>687.29280859694279</v>
      </c>
      <c r="N49" s="3">
        <f>'9B'!L78</f>
        <v>579.42940551006097</v>
      </c>
      <c r="O49" s="3">
        <f t="shared" si="3"/>
        <v>1.6373611118724254</v>
      </c>
      <c r="Q49" s="3">
        <f>AVERAGE('8B'!$J192:$J222) + Calibration!$C$11</f>
        <v>401.86465736424117</v>
      </c>
      <c r="R49" s="3">
        <f>'8B'!K222</f>
        <v>777.07033293550262</v>
      </c>
      <c r="S49" s="3">
        <f>'8B'!L222</f>
        <v>573.86419192783205</v>
      </c>
      <c r="T49" s="3">
        <f t="shared" si="4"/>
        <v>2.124928312412822</v>
      </c>
    </row>
    <row r="50" spans="1:20" x14ac:dyDescent="0.25">
      <c r="A50" s="3">
        <f t="shared" si="5"/>
        <v>6.4166666666666607</v>
      </c>
      <c r="B50" s="3">
        <f>AVERAGE('11B'!$J49:$J79) + Calibration!$C$11</f>
        <v>391.565965890938</v>
      </c>
      <c r="C50" s="2">
        <f>'11B'!K79</f>
        <v>637.89291578154359</v>
      </c>
      <c r="D50" s="2">
        <f>'11B'!L79</f>
        <v>582.7685534468684</v>
      </c>
      <c r="E50" s="3">
        <f t="shared" si="1"/>
        <v>1.3950404911543768</v>
      </c>
      <c r="G50" s="3">
        <f>AVERAGE('10B'!$J49:$J79) + Calibration!$C$11</f>
        <v>405.0284628703472</v>
      </c>
      <c r="H50" s="3">
        <f>'10B'!K79</f>
        <v>692.95703024648537</v>
      </c>
      <c r="I50" s="3">
        <f>'10B'!L79</f>
        <v>580.33633534272269</v>
      </c>
      <c r="J50" s="3">
        <f t="shared" si="2"/>
        <v>1.6306458153611183</v>
      </c>
      <c r="L50" s="3">
        <f>AVERAGE('9B'!$J49:$J79) + Calibration!$C$11</f>
        <v>398.26555821333466</v>
      </c>
      <c r="M50" s="3">
        <f>'9B'!K79</f>
        <v>685.10807102765875</v>
      </c>
      <c r="N50" s="3">
        <f>'9B'!L79</f>
        <v>579.6355126224995</v>
      </c>
      <c r="O50" s="3">
        <f t="shared" si="3"/>
        <v>1.6244950872738892</v>
      </c>
      <c r="Q50" s="3">
        <f>AVERAGE('8B'!$J193:$J223) + Calibration!$C$11</f>
        <v>401.76770460769211</v>
      </c>
      <c r="R50" s="3">
        <f>'8B'!K223</f>
        <v>744.54166063116872</v>
      </c>
      <c r="S50" s="3">
        <f>'8B'!L223</f>
        <v>573.20459722591977</v>
      </c>
      <c r="T50" s="3">
        <f t="shared" si="4"/>
        <v>1.941255506871181</v>
      </c>
    </row>
    <row r="51" spans="1:20" x14ac:dyDescent="0.25">
      <c r="A51" s="3">
        <f t="shared" si="5"/>
        <v>6.4999999999999938</v>
      </c>
      <c r="B51" s="3">
        <f>AVERAGE('11B'!$J50:$J80) + Calibration!$C$11</f>
        <v>391.89639528482996</v>
      </c>
      <c r="C51" s="2">
        <f>'11B'!K80</f>
        <v>637.89291578154359</v>
      </c>
      <c r="D51" s="2">
        <f>'11B'!L80</f>
        <v>583.22199569005647</v>
      </c>
      <c r="E51" s="3">
        <f t="shared" si="1"/>
        <v>1.3931691474619727</v>
      </c>
      <c r="G51" s="3">
        <f>AVERAGE('10B'!$J50:$J80) + Calibration!$C$11</f>
        <v>405.78825105163514</v>
      </c>
      <c r="H51" s="3">
        <f>'10B'!K80</f>
        <v>707.80532312383252</v>
      </c>
      <c r="I51" s="3">
        <f>'10B'!L80</f>
        <v>581.65547115548247</v>
      </c>
      <c r="J51" s="3">
        <f t="shared" si="2"/>
        <v>1.7104342206474645</v>
      </c>
      <c r="L51" s="3">
        <f>AVERAGE('9B'!$J50:$J80) + Calibration!$C$11</f>
        <v>398.2220298579486</v>
      </c>
      <c r="M51" s="3">
        <f>'9B'!K80</f>
        <v>685.31034760760951</v>
      </c>
      <c r="N51" s="3">
        <f>'9B'!L80</f>
        <v>579.42940551006097</v>
      </c>
      <c r="O51" s="3">
        <f t="shared" si="3"/>
        <v>1.6258871714038343</v>
      </c>
      <c r="Q51" s="3">
        <f>AVERAGE('8B'!$J194:$J224) + Calibration!$C$11</f>
        <v>401.63909439773488</v>
      </c>
      <c r="R51" s="3">
        <f>'8B'!K224</f>
        <v>725.72844577515502</v>
      </c>
      <c r="S51" s="3">
        <f>'8B'!L224</f>
        <v>573.41070021596875</v>
      </c>
      <c r="T51" s="3">
        <f t="shared" si="4"/>
        <v>1.8354376901278817</v>
      </c>
    </row>
    <row r="52" spans="1:20" x14ac:dyDescent="0.25">
      <c r="A52" s="3">
        <f t="shared" si="5"/>
        <v>6.5833333333333268</v>
      </c>
      <c r="B52" s="3">
        <f>AVERAGE('11B'!$J51:$J81) + Calibration!$C$11</f>
        <v>392.02500549478708</v>
      </c>
      <c r="C52" s="2">
        <f>'11B'!K81</f>
        <v>633.07837228842584</v>
      </c>
      <c r="D52" s="2">
        <f>'11B'!L81</f>
        <v>584.33502851276728</v>
      </c>
      <c r="E52" s="3">
        <f t="shared" si="1"/>
        <v>1.3651742424268087</v>
      </c>
      <c r="G52" s="3">
        <f>AVERAGE('10B'!$J51:$J81) + Calibration!$C$11</f>
        <v>406.56980420206241</v>
      </c>
      <c r="H52" s="3">
        <f>'10B'!K81</f>
        <v>709.5855034873598</v>
      </c>
      <c r="I52" s="3">
        <f>'10B'!L81</f>
        <v>580.74854544521031</v>
      </c>
      <c r="J52" s="3">
        <f t="shared" si="2"/>
        <v>1.7160898153700959</v>
      </c>
      <c r="L52" s="3">
        <f>AVERAGE('9B'!$J51:$J81) + Calibration!$C$11</f>
        <v>398.15871297251675</v>
      </c>
      <c r="M52" s="3">
        <f>'9B'!K81</f>
        <v>685.55309083194516</v>
      </c>
      <c r="N52" s="3">
        <f>'9B'!L81</f>
        <v>576.99718740591527</v>
      </c>
      <c r="O52" s="3">
        <f t="shared" si="3"/>
        <v>1.6276205028401323</v>
      </c>
      <c r="Q52" s="3">
        <f>AVERAGE('8B'!$J195:$J225) + Calibration!$C$11</f>
        <v>401.45706235881505</v>
      </c>
      <c r="R52" s="3">
        <f>'8B'!K225</f>
        <v>701.93882489433918</v>
      </c>
      <c r="S52" s="3">
        <f>'8B'!L225</f>
        <v>572.95726209517022</v>
      </c>
      <c r="T52" s="3">
        <f t="shared" si="4"/>
        <v>1.7017391957179315</v>
      </c>
    </row>
    <row r="53" spans="1:20" x14ac:dyDescent="0.25">
      <c r="A53" s="3">
        <f t="shared" si="5"/>
        <v>6.6666666666666599</v>
      </c>
      <c r="B53" s="3">
        <f>AVERAGE('11B'!$J52:$J82) + Calibration!$C$11</f>
        <v>392.34554141510233</v>
      </c>
      <c r="C53" s="2">
        <f>'11B'!K82</f>
        <v>624.3393208649079</v>
      </c>
      <c r="D53" s="2">
        <f>'11B'!L82</f>
        <v>584.08769338201773</v>
      </c>
      <c r="E53" s="3">
        <f t="shared" si="1"/>
        <v>1.3138664533951585</v>
      </c>
      <c r="G53" s="3">
        <f>AVERAGE('10B'!$J52:$J82) + Calibration!$C$11</f>
        <v>407.19108869981653</v>
      </c>
      <c r="H53" s="3">
        <f>'10B'!K82</f>
        <v>709.14043513281024</v>
      </c>
      <c r="I53" s="3">
        <f>'10B'!L82</f>
        <v>580.99593004463497</v>
      </c>
      <c r="J53" s="3">
        <f t="shared" si="2"/>
        <v>1.710050665340096</v>
      </c>
      <c r="L53" s="3">
        <f>AVERAGE('9B'!$J52:$J82) + Calibration!$C$11</f>
        <v>398.0637402165691</v>
      </c>
      <c r="M53" s="3">
        <f>'9B'!K82</f>
        <v>683.57062984261188</v>
      </c>
      <c r="N53" s="3">
        <f>'9B'!L82</f>
        <v>575.63681533006536</v>
      </c>
      <c r="O53" s="3">
        <f t="shared" si="3"/>
        <v>1.6169309598838306</v>
      </c>
      <c r="Q53" s="3">
        <f>AVERAGE('8B'!$J196:$J226) + Calibration!$C$11</f>
        <v>401.32845234671936</v>
      </c>
      <c r="R53" s="3">
        <f>'8B'!K226</f>
        <v>682.47826105796969</v>
      </c>
      <c r="S53" s="3">
        <f>'8B'!L226</f>
        <v>572.95726209517022</v>
      </c>
      <c r="T53" s="3">
        <f t="shared" si="4"/>
        <v>1.5922552014981939</v>
      </c>
    </row>
    <row r="54" spans="1:20" x14ac:dyDescent="0.25">
      <c r="A54" s="3">
        <f t="shared" si="5"/>
        <v>6.7499999999999929</v>
      </c>
      <c r="B54" s="3">
        <f>AVERAGE('11B'!$J53:$J83) + Calibration!$C$11</f>
        <v>392.60276044998579</v>
      </c>
      <c r="C54" s="2">
        <f>'11B'!K83</f>
        <v>625.43168964954987</v>
      </c>
      <c r="D54" s="2">
        <f>'11B'!L83</f>
        <v>584.33502851276728</v>
      </c>
      <c r="E54" s="3">
        <f t="shared" si="1"/>
        <v>1.3185962148670884</v>
      </c>
      <c r="G54" s="3">
        <f>AVERAGE('10B'!$J53:$J83) + Calibration!$C$11</f>
        <v>407.58681141823382</v>
      </c>
      <c r="H54" s="3">
        <f>'10B'!K83</f>
        <v>705.21597979852845</v>
      </c>
      <c r="I54" s="3">
        <f>'10B'!L83</f>
        <v>581.20203303468395</v>
      </c>
      <c r="J54" s="3">
        <f t="shared" si="2"/>
        <v>1.6855839014915273</v>
      </c>
      <c r="L54" s="3">
        <f>AVERAGE('9B'!$J53:$J83) + Calibration!$C$11</f>
        <v>397.97865974702898</v>
      </c>
      <c r="M54" s="3">
        <f>'9B'!K83</f>
        <v>684.46072204730308</v>
      </c>
      <c r="N54" s="3">
        <f>'9B'!L83</f>
        <v>576.29636056330253</v>
      </c>
      <c r="O54" s="3">
        <f t="shared" si="3"/>
        <v>1.6224537228905749</v>
      </c>
      <c r="Q54" s="3">
        <f>AVERAGE('8B'!$J197:$J227) + Calibration!$C$11</f>
        <v>401.08112559824315</v>
      </c>
      <c r="R54" s="3">
        <f>'8B'!K227</f>
        <v>691.66233228577414</v>
      </c>
      <c r="S54" s="3">
        <f>'8B'!L227</f>
        <v>571.63807681373544</v>
      </c>
      <c r="T54" s="3">
        <f t="shared" si="4"/>
        <v>1.6456686914591832</v>
      </c>
    </row>
    <row r="55" spans="1:20" x14ac:dyDescent="0.25">
      <c r="A55" s="3">
        <f t="shared" si="5"/>
        <v>6.8333333333333259</v>
      </c>
      <c r="B55" s="3">
        <f>AVERAGE('11B'!$J54:$J84) + Calibration!$C$11</f>
        <v>392.97671839712535</v>
      </c>
      <c r="C55" s="2">
        <f>'11B'!K84</f>
        <v>628.30423879771922</v>
      </c>
      <c r="D55" s="2">
        <f>'11B'!L84</f>
        <v>584.78851610224092</v>
      </c>
      <c r="E55" s="3">
        <f t="shared" si="1"/>
        <v>1.332746659622835</v>
      </c>
      <c r="G55" s="3">
        <f>AVERAGE('10B'!$J54:$J84) + Calibration!$C$11</f>
        <v>407.89745505214182</v>
      </c>
      <c r="H55" s="3">
        <f>'10B'!K84</f>
        <v>701.93882489433918</v>
      </c>
      <c r="I55" s="3">
        <f>'10B'!L84</f>
        <v>582.7685534468684</v>
      </c>
      <c r="J55" s="3">
        <f t="shared" si="2"/>
        <v>1.665264873317903</v>
      </c>
      <c r="L55" s="3">
        <f>AVERAGE('9B'!$J54:$J84) + Calibration!$C$11</f>
        <v>397.92523772020473</v>
      </c>
      <c r="M55" s="3">
        <f>'9B'!K84</f>
        <v>685.95769658796507</v>
      </c>
      <c r="N55" s="3">
        <f>'9B'!L84</f>
        <v>577.40944285468834</v>
      </c>
      <c r="O55" s="3">
        <f t="shared" si="3"/>
        <v>1.6312341912475721</v>
      </c>
      <c r="Q55" s="3">
        <f>AVERAGE('8B'!$J198:$J228) + Calibration!$C$11</f>
        <v>400.66363791068665</v>
      </c>
      <c r="R55" s="3">
        <f>'8B'!K228</f>
        <v>701.69608167000342</v>
      </c>
      <c r="S55" s="3">
        <f>'8B'!L228</f>
        <v>572.75110963644613</v>
      </c>
      <c r="T55" s="3">
        <f t="shared" si="4"/>
        <v>1.7048579068668754</v>
      </c>
    </row>
    <row r="56" spans="1:20" x14ac:dyDescent="0.25">
      <c r="A56" s="3">
        <f t="shared" si="5"/>
        <v>6.916666666666659</v>
      </c>
      <c r="B56" s="3">
        <f>AVERAGE('11B'!$J55:$J85) + Calibration!$C$11</f>
        <v>393.42388551610395</v>
      </c>
      <c r="C56" s="2">
        <f>'11B'!K85</f>
        <v>640.96779410578222</v>
      </c>
      <c r="D56" s="2">
        <f>'11B'!L85</f>
        <v>584.78851610224092</v>
      </c>
      <c r="E56" s="3">
        <f t="shared" si="1"/>
        <v>1.4019325777166587</v>
      </c>
      <c r="G56" s="3">
        <f>AVERAGE('10B'!$J55:$J85) + Calibration!$C$11</f>
        <v>408.10125206020092</v>
      </c>
      <c r="H56" s="3">
        <f>'10B'!K85</f>
        <v>683.36835326266112</v>
      </c>
      <c r="I56" s="3">
        <f>'10B'!L85</f>
        <v>582.31506585739464</v>
      </c>
      <c r="J56" s="3">
        <f t="shared" si="2"/>
        <v>1.5589392562635183</v>
      </c>
      <c r="L56" s="3">
        <f>AVERAGE('9B'!$J55:$J85) + Calibration!$C$11</f>
        <v>397.88170797978773</v>
      </c>
      <c r="M56" s="3">
        <f>'9B'!K85</f>
        <v>678.10873736913845</v>
      </c>
      <c r="N56" s="3">
        <f>'9B'!L85</f>
        <v>576.54374516272719</v>
      </c>
      <c r="O56" s="3">
        <f t="shared" si="3"/>
        <v>1.5870291613957137</v>
      </c>
      <c r="Q56" s="3">
        <f>AVERAGE('8B'!$J199:$J229) + Calibration!$C$11</f>
        <v>400.29957244781588</v>
      </c>
      <c r="R56" s="3">
        <f>'8B'!K229</f>
        <v>709.78778411316591</v>
      </c>
      <c r="S56" s="3">
        <f>'8B'!L229</f>
        <v>573.65803534671829</v>
      </c>
      <c r="T56" s="3">
        <f t="shared" si="4"/>
        <v>1.7527460434185551</v>
      </c>
    </row>
    <row r="57" spans="1:20" x14ac:dyDescent="0.25">
      <c r="A57" s="3">
        <f t="shared" si="5"/>
        <v>6.999999999999992</v>
      </c>
      <c r="B57" s="3">
        <f>AVERAGE('11B'!$J56:$J86) + Calibration!$C$11</f>
        <v>393.85126647937551</v>
      </c>
      <c r="C57" s="2">
        <f>'11B'!K86</f>
        <v>629.80121333838133</v>
      </c>
      <c r="D57" s="2">
        <f>'11B'!L86</f>
        <v>584.99462321467945</v>
      </c>
      <c r="E57" s="3">
        <f t="shared" si="1"/>
        <v>1.3362716905325107</v>
      </c>
      <c r="G57" s="3">
        <f>AVERAGE('10B'!$J56:$J86) + Calibration!$C$11</f>
        <v>408.27141280141973</v>
      </c>
      <c r="H57" s="3">
        <f>'10B'!K86</f>
        <v>672.84912147561568</v>
      </c>
      <c r="I57" s="3">
        <f>'10B'!L86</f>
        <v>582.10896286734567</v>
      </c>
      <c r="J57" s="3">
        <f t="shared" si="2"/>
        <v>1.4984012785497756</v>
      </c>
      <c r="L57" s="3">
        <f>AVERAGE('9B'!$J56:$J86) + Calibration!$C$11</f>
        <v>397.60470179988954</v>
      </c>
      <c r="M57" s="3">
        <f>'9B'!K86</f>
        <v>711.52749783230831</v>
      </c>
      <c r="N57" s="3">
        <f>'9B'!L86</f>
        <v>576.54374516272719</v>
      </c>
      <c r="O57" s="3">
        <f t="shared" si="3"/>
        <v>1.7778607324781504</v>
      </c>
      <c r="Q57" s="3">
        <f>AVERAGE('8B'!$J200:$J230) + Calibration!$C$11</f>
        <v>399.82866154626572</v>
      </c>
      <c r="R57" s="3">
        <f>'8B'!K230</f>
        <v>739.28204069179083</v>
      </c>
      <c r="S57" s="3">
        <f>'8B'!L230</f>
        <v>573.86419192783205</v>
      </c>
      <c r="T57" s="3">
        <f t="shared" si="4"/>
        <v>1.922449853649759</v>
      </c>
    </row>
    <row r="58" spans="1:20" x14ac:dyDescent="0.25">
      <c r="A58" s="3">
        <f t="shared" si="5"/>
        <v>7.083333333333325</v>
      </c>
      <c r="B58" s="3">
        <f>AVERAGE('11B'!$J57:$J87) + Calibration!$C$11</f>
        <v>394.2568826713694</v>
      </c>
      <c r="C58" s="2">
        <f>'11B'!K87</f>
        <v>635.50590163230879</v>
      </c>
      <c r="D58" s="2">
        <f>'11B'!L87</f>
        <v>584.08769338201773</v>
      </c>
      <c r="E58" s="3">
        <f t="shared" si="1"/>
        <v>1.3662822929088518</v>
      </c>
      <c r="G58" s="3">
        <f>AVERAGE('10B'!$J57:$J87) + Calibration!$C$11</f>
        <v>408.28130508782698</v>
      </c>
      <c r="H58" s="3">
        <f>'10B'!K87</f>
        <v>668.03457393664269</v>
      </c>
      <c r="I58" s="3">
        <f>'10B'!L87</f>
        <v>581.4493681654335</v>
      </c>
      <c r="J58" s="3">
        <f t="shared" si="2"/>
        <v>1.4710786940476246</v>
      </c>
      <c r="L58" s="3">
        <f>AVERAGE('9B'!$J57:$J87) + Calibration!$C$11</f>
        <v>397.43454086080919</v>
      </c>
      <c r="M58" s="3">
        <f>'9B'!K87</f>
        <v>686.40271639225148</v>
      </c>
      <c r="N58" s="3">
        <f>'9B'!L87</f>
        <v>576.54374516272719</v>
      </c>
      <c r="O58" s="3">
        <f t="shared" si="3"/>
        <v>1.6365335002946084</v>
      </c>
      <c r="Q58" s="3">
        <f>AVERAGE('8B'!$J201:$J231) + Calibration!$C$11</f>
        <v>399.60507739319172</v>
      </c>
      <c r="R58" s="3">
        <f>'8B'!K231</f>
        <v>711.97252168244995</v>
      </c>
      <c r="S58" s="3">
        <f>'8B'!L231</f>
        <v>572.75110963644613</v>
      </c>
      <c r="T58" s="3">
        <f t="shared" si="4"/>
        <v>1.7690522011312553</v>
      </c>
    </row>
    <row r="59" spans="1:20" x14ac:dyDescent="0.25">
      <c r="A59" s="3">
        <f t="shared" si="5"/>
        <v>7.1666666666666581</v>
      </c>
      <c r="B59" s="3">
        <f>AVERAGE('11B'!$J58:$J88) + Calibration!$C$11</f>
        <v>394.72779238575026</v>
      </c>
      <c r="C59" s="2">
        <f>'11B'!K88</f>
        <v>632.22874268226417</v>
      </c>
      <c r="D59" s="2">
        <f>'11B'!L88</f>
        <v>584.78851610224092</v>
      </c>
      <c r="E59" s="3">
        <f t="shared" si="1"/>
        <v>1.3450555958185717</v>
      </c>
      <c r="G59" s="3">
        <f>AVERAGE('10B'!$J58:$J88) + Calibration!$C$11</f>
        <v>408.47323079818506</v>
      </c>
      <c r="H59" s="3">
        <f>'10B'!K88</f>
        <v>678.95836292944477</v>
      </c>
      <c r="I59" s="3">
        <f>'10B'!L88</f>
        <v>580.99593004463497</v>
      </c>
      <c r="J59" s="3">
        <f t="shared" si="2"/>
        <v>1.5318571993276646</v>
      </c>
      <c r="L59" s="3">
        <f>AVERAGE('9B'!$J58:$J88) + Calibration!$C$11</f>
        <v>397.23074385274998</v>
      </c>
      <c r="M59" s="3">
        <f>'9B'!K88</f>
        <v>682.47826105796969</v>
      </c>
      <c r="N59" s="3">
        <f>'9B'!L88</f>
        <v>576.54374516272719</v>
      </c>
      <c r="O59" s="3">
        <f t="shared" si="3"/>
        <v>1.6154620380728084</v>
      </c>
      <c r="Q59" s="3">
        <f>AVERAGE('8B'!$J202:$J232) + Calibration!$C$11</f>
        <v>399.28454147287647</v>
      </c>
      <c r="R59" s="3">
        <f>'8B'!K232</f>
        <v>711.08242947775864</v>
      </c>
      <c r="S59" s="3">
        <f>'8B'!L232</f>
        <v>572.75110963644613</v>
      </c>
      <c r="T59" s="3">
        <f t="shared" si="4"/>
        <v>1.7658265935432551</v>
      </c>
    </row>
    <row r="60" spans="1:20" x14ac:dyDescent="0.25">
      <c r="A60" s="3">
        <f t="shared" si="5"/>
        <v>7.2499999999999911</v>
      </c>
      <c r="B60" s="3">
        <f>AVERAGE('11B'!$J59:$J89) + Calibration!$C$11</f>
        <v>395.11362163059096</v>
      </c>
      <c r="C60" s="2">
        <f>'11B'!K89</f>
        <v>642.06016289042418</v>
      </c>
      <c r="D60" s="2">
        <f>'11B'!L89</f>
        <v>544.67764475870797</v>
      </c>
      <c r="E60" s="3">
        <f t="shared" si="1"/>
        <v>1.3985494659069411</v>
      </c>
      <c r="G60" s="3">
        <f>AVERAGE('10B'!$J59:$J89) + Calibration!$C$11</f>
        <v>408.46333712674686</v>
      </c>
      <c r="H60" s="3">
        <f>'10B'!K89</f>
        <v>688.14243415724911</v>
      </c>
      <c r="I60" s="3">
        <f>'10B'!L89</f>
        <v>582.10896286734567</v>
      </c>
      <c r="J60" s="3">
        <f t="shared" si="2"/>
        <v>1.5839260180841646</v>
      </c>
      <c r="L60" s="3">
        <f>AVERAGE('9B'!$J59:$J89) + Calibration!$C$11</f>
        <v>397.23074385274998</v>
      </c>
      <c r="M60" s="3">
        <f>'9B'!K89</f>
        <v>664.35281327643338</v>
      </c>
      <c r="N60" s="3">
        <f>'9B'!L89</f>
        <v>579.223302520012</v>
      </c>
      <c r="O60" s="3">
        <f t="shared" si="3"/>
        <v>1.5128109331621322</v>
      </c>
      <c r="Q60" s="3">
        <f>AVERAGE('8B'!$J203:$J233) + Calibration!$C$11</f>
        <v>399.05897969353958</v>
      </c>
      <c r="R60" s="3">
        <f>'8B'!K233</f>
        <v>708.25034292811893</v>
      </c>
      <c r="S60" s="3">
        <f>'8B'!L233</f>
        <v>573.41070021596875</v>
      </c>
      <c r="T60" s="3">
        <f t="shared" si="4"/>
        <v>1.7510648811224903</v>
      </c>
    </row>
    <row r="61" spans="1:20" x14ac:dyDescent="0.25">
      <c r="A61" s="3">
        <f t="shared" si="5"/>
        <v>7.3333333333333242</v>
      </c>
      <c r="B61" s="3">
        <f>AVERAGE('11B'!$J60:$J90) + Calibration!$C$11</f>
        <v>395.42426407732955</v>
      </c>
      <c r="C61" s="2">
        <f>'11B'!K90</f>
        <v>628.30423879771922</v>
      </c>
      <c r="D61" s="2">
        <f>'11B'!L90</f>
        <v>543.81194706674682</v>
      </c>
      <c r="E61" s="3">
        <f t="shared" si="1"/>
        <v>1.3188853045037496</v>
      </c>
      <c r="G61" s="3">
        <f>AVERAGE('10B'!$J60:$J90) + Calibration!$C$11</f>
        <v>408.36836437079938</v>
      </c>
      <c r="H61" s="3">
        <f>'10B'!K90</f>
        <v>678.95836292944477</v>
      </c>
      <c r="I61" s="3">
        <f>'10B'!L90</f>
        <v>582.5624009881443</v>
      </c>
      <c r="J61" s="3">
        <f t="shared" si="2"/>
        <v>1.5324510966354121</v>
      </c>
      <c r="L61" s="3">
        <f>AVERAGE('9B'!$J60:$J90) + Calibration!$C$11</f>
        <v>397.22085018131173</v>
      </c>
      <c r="M61" s="3">
        <f>'9B'!K90</f>
        <v>681.58816885327849</v>
      </c>
      <c r="N61" s="3">
        <f>'9B'!L90</f>
        <v>579.223302520012</v>
      </c>
      <c r="O61" s="3">
        <f t="shared" si="3"/>
        <v>1.6104771487024496</v>
      </c>
      <c r="Q61" s="3">
        <f>AVERAGE('8B'!$J204:$J234) + Calibration!$C$11</f>
        <v>398.88683994102695</v>
      </c>
      <c r="R61" s="3">
        <f>'8B'!K234</f>
        <v>715.45195721244534</v>
      </c>
      <c r="S61" s="3">
        <f>'8B'!L234</f>
        <v>572.29766739325794</v>
      </c>
      <c r="T61" s="3">
        <f t="shared" si="4"/>
        <v>1.7928251735215632</v>
      </c>
    </row>
    <row r="62" spans="1:20" x14ac:dyDescent="0.25">
      <c r="A62" s="3">
        <f t="shared" si="5"/>
        <v>7.4166666666666572</v>
      </c>
      <c r="B62" s="3">
        <f>AVERAGE('11B'!$J61:$J91) + Calibration!$C$11</f>
        <v>395.63795337179602</v>
      </c>
      <c r="C62" s="2">
        <f>'11B'!K91</f>
        <v>635.26310985770999</v>
      </c>
      <c r="D62" s="2">
        <f>'11B'!L91</f>
        <v>544.92497988945763</v>
      </c>
      <c r="E62" s="3">
        <f t="shared" si="1"/>
        <v>1.3570857599848958</v>
      </c>
      <c r="G62" s="3">
        <f>AVERAGE('10B'!$J61:$J91) + Calibration!$C$11</f>
        <v>408.14478160275632</v>
      </c>
      <c r="H62" s="3">
        <f>'10B'!K91</f>
        <v>673.94149026025775</v>
      </c>
      <c r="I62" s="3">
        <f>'10B'!L91</f>
        <v>582.10896286734567</v>
      </c>
      <c r="J62" s="3">
        <f t="shared" si="2"/>
        <v>1.5053049256585587</v>
      </c>
      <c r="L62" s="3">
        <f>AVERAGE('9B'!$J61:$J91) + Calibration!$C$11</f>
        <v>397.15753468091089</v>
      </c>
      <c r="M62" s="3">
        <f>'9B'!K91</f>
        <v>701.93882489433918</v>
      </c>
      <c r="N62" s="3">
        <f>'9B'!L91</f>
        <v>578.97591792058734</v>
      </c>
      <c r="O62" s="3">
        <f t="shared" si="3"/>
        <v>1.7260890088674021</v>
      </c>
      <c r="Q62" s="3">
        <f>AVERAGE('8B'!$J205:$J235) + Calibration!$C$11</f>
        <v>398.74833625749318</v>
      </c>
      <c r="R62" s="3">
        <f>'8B'!K235</f>
        <v>696.67920495496116</v>
      </c>
      <c r="S62" s="3">
        <f>'8B'!L235</f>
        <v>572.5450025240076</v>
      </c>
      <c r="T62" s="3">
        <f t="shared" si="4"/>
        <v>1.6872925418121982</v>
      </c>
    </row>
    <row r="63" spans="1:20" x14ac:dyDescent="0.25">
      <c r="A63" s="3">
        <f t="shared" si="5"/>
        <v>7.4999999999999902</v>
      </c>
      <c r="B63" s="3">
        <f>AVERAGE('11B'!$J62:$J92) + Calibration!$C$11</f>
        <v>395.69137678365109</v>
      </c>
      <c r="C63" s="2">
        <f>'11B'!K92</f>
        <v>634.17074107306792</v>
      </c>
      <c r="D63" s="2">
        <f>'11B'!L92</f>
        <v>541.79198441137419</v>
      </c>
      <c r="E63" s="3">
        <f t="shared" si="1"/>
        <v>1.3505967156100431</v>
      </c>
      <c r="G63" s="3">
        <f>AVERAGE('10B'!$J62:$J92) + Calibration!$C$11</f>
        <v>407.81237458260159</v>
      </c>
      <c r="H63" s="3">
        <f>'10B'!K92</f>
        <v>672.40409762547404</v>
      </c>
      <c r="I63" s="3">
        <f>'10B'!L92</f>
        <v>582.31506585739464</v>
      </c>
      <c r="J63" s="3">
        <f t="shared" si="2"/>
        <v>1.4984806470954031</v>
      </c>
      <c r="L63" s="3">
        <f>AVERAGE('9B'!$J62:$J92) + Calibration!$C$11</f>
        <v>397.1456621960404</v>
      </c>
      <c r="M63" s="3">
        <f>'9B'!K92</f>
        <v>686.84778879265639</v>
      </c>
      <c r="N63" s="3">
        <f>'9B'!L92</f>
        <v>578.97591792058734</v>
      </c>
      <c r="O63" s="3">
        <f t="shared" si="3"/>
        <v>1.6406901362408495</v>
      </c>
      <c r="Q63" s="3">
        <f>AVERAGE('8B'!$J206:$J236) + Calibration!$C$11</f>
        <v>398.89871123872808</v>
      </c>
      <c r="R63" s="3">
        <f>'8B'!K236</f>
        <v>680.05073171408685</v>
      </c>
      <c r="S63" s="3">
        <f>'8B'!L236</f>
        <v>573.20459722591977</v>
      </c>
      <c r="T63" s="3">
        <f t="shared" si="4"/>
        <v>1.5922677275351929</v>
      </c>
    </row>
    <row r="64" spans="1:20" x14ac:dyDescent="0.25">
      <c r="A64" s="3">
        <f t="shared" si="5"/>
        <v>7.5833333333333233</v>
      </c>
      <c r="B64" s="3">
        <f>AVERAGE('11B'!$J63:$J93) + Calibration!$C$11</f>
        <v>395.6814833100745</v>
      </c>
      <c r="C64" s="2">
        <f>'11B'!K93</f>
        <v>635.06082923190399</v>
      </c>
      <c r="D64" s="2">
        <f>'11B'!L93</f>
        <v>540.67895158866349</v>
      </c>
      <c r="E64" s="3">
        <f t="shared" si="1"/>
        <v>1.355693643977274</v>
      </c>
      <c r="G64" s="3">
        <f>AVERAGE('10B'!$J63:$J93) + Calibration!$C$11</f>
        <v>407.50370995998742</v>
      </c>
      <c r="H64" s="3">
        <f>'10B'!K93</f>
        <v>683.36835326266112</v>
      </c>
      <c r="I64" s="3">
        <f>'10B'!L93</f>
        <v>582.31506585739464</v>
      </c>
      <c r="J64" s="3">
        <f t="shared" si="2"/>
        <v>1.562323357862379</v>
      </c>
      <c r="L64" s="3">
        <f>AVERAGE('9B'!$J63:$J93) + Calibration!$C$11</f>
        <v>397.24063613915723</v>
      </c>
      <c r="M64" s="3">
        <f>'9B'!K93</f>
        <v>700.40138370929219</v>
      </c>
      <c r="N64" s="3">
        <f>'9B'!L93</f>
        <v>580.99593004463497</v>
      </c>
      <c r="O64" s="3">
        <f t="shared" si="3"/>
        <v>1.7169112773766313</v>
      </c>
      <c r="Q64" s="3">
        <f>AVERAGE('8B'!$J207:$J237) + Calibration!$C$11</f>
        <v>398.99566419313868</v>
      </c>
      <c r="R64" s="3">
        <f>'8B'!K237</f>
        <v>674.18423348459339</v>
      </c>
      <c r="S64" s="3">
        <f>'8B'!L237</f>
        <v>572.29766739325794</v>
      </c>
      <c r="T64" s="3">
        <f t="shared" si="4"/>
        <v>1.5584945010479438</v>
      </c>
    </row>
    <row r="65" spans="1:20" x14ac:dyDescent="0.25">
      <c r="A65" s="3">
        <f t="shared" si="5"/>
        <v>7.6666666666666563</v>
      </c>
      <c r="B65" s="3">
        <f>AVERAGE('11B'!$J64:$J94) + Calibration!$C$11</f>
        <v>395.43613557289211</v>
      </c>
      <c r="C65" s="2">
        <f>'11B'!K94</f>
        <v>643.15253572092161</v>
      </c>
      <c r="D65" s="2">
        <f>'11B'!L94</f>
        <v>542.03931954212385</v>
      </c>
      <c r="E65" s="3">
        <f t="shared" si="1"/>
        <v>1.4029094611165025</v>
      </c>
      <c r="G65" s="3">
        <f>AVERAGE('10B'!$J64:$J94) + Calibration!$C$11</f>
        <v>407.09809495516294</v>
      </c>
      <c r="H65" s="3">
        <f>'10B'!K94</f>
        <v>661.48026008240879</v>
      </c>
      <c r="I65" s="3">
        <f>'10B'!L94</f>
        <v>584.08769338201773</v>
      </c>
      <c r="J65" s="3">
        <f t="shared" si="2"/>
        <v>1.4406601500064324</v>
      </c>
      <c r="L65" s="3">
        <f>AVERAGE('9B'!$J64:$J94) + Calibration!$C$11</f>
        <v>397.24063613915723</v>
      </c>
      <c r="M65" s="3">
        <f>'9B'!K94</f>
        <v>716.3420453712813</v>
      </c>
      <c r="N65" s="3">
        <f>'9B'!L94</f>
        <v>579.88284775324905</v>
      </c>
      <c r="O65" s="3">
        <f t="shared" si="3"/>
        <v>1.8071891316030686</v>
      </c>
      <c r="Q65" s="3">
        <f>AVERAGE('8B'!$J208:$J238) + Calibration!$C$11</f>
        <v>399.15593165864249</v>
      </c>
      <c r="R65" s="3">
        <f>'8B'!K238</f>
        <v>671.55442351490444</v>
      </c>
      <c r="S65" s="3">
        <f>'8B'!L238</f>
        <v>575.18332774059172</v>
      </c>
      <c r="T65" s="3">
        <f t="shared" si="4"/>
        <v>1.5426932620958982</v>
      </c>
    </row>
    <row r="66" spans="1:20" x14ac:dyDescent="0.25">
      <c r="A66" s="3">
        <f t="shared" si="5"/>
        <v>7.7499999999999893</v>
      </c>
      <c r="B66" s="3">
        <f>AVERAGE('11B'!$J65:$J95) + Calibration!$C$11</f>
        <v>395.23431638895738</v>
      </c>
      <c r="C66" s="2">
        <f>'11B'!K95</f>
        <v>643.15253572092161</v>
      </c>
      <c r="D66" s="2">
        <f>'11B'!L95</f>
        <v>542.24542665456238</v>
      </c>
      <c r="E66" s="3">
        <f t="shared" si="1"/>
        <v>1.4040524376913583</v>
      </c>
      <c r="G66" s="3">
        <f>AVERAGE('10B'!$J65:$J95) + Calibration!$C$11</f>
        <v>406.68258509173086</v>
      </c>
      <c r="H66" s="3">
        <f>'10B'!K95</f>
        <v>652.74120865889074</v>
      </c>
      <c r="I66" s="3">
        <f>'10B'!L95</f>
        <v>584.08769338201773</v>
      </c>
      <c r="J66" s="3">
        <f t="shared" si="2"/>
        <v>1.3935208600859306</v>
      </c>
      <c r="L66" s="3">
        <f>AVERAGE('9B'!$J65:$J95) + Calibration!$C$11</f>
        <v>397.27229458187315</v>
      </c>
      <c r="M66" s="3">
        <f>'9B'!K95</f>
        <v>718.32455491087785</v>
      </c>
      <c r="N66" s="3">
        <f>'9B'!L95</f>
        <v>579.6355126224995</v>
      </c>
      <c r="O66" s="3">
        <f t="shared" si="3"/>
        <v>1.8182375218566322</v>
      </c>
      <c r="Q66" s="3">
        <f>AVERAGE('8B'!$J209:$J239) + Calibration!$C$11</f>
        <v>399.1875901013583</v>
      </c>
      <c r="R66" s="3">
        <f>'8B'!K239</f>
        <v>698.4189227199588</v>
      </c>
      <c r="S66" s="3">
        <f>'8B'!L239</f>
        <v>573.41070021596875</v>
      </c>
      <c r="T66" s="3">
        <f t="shared" si="4"/>
        <v>1.6946575492873077</v>
      </c>
    </row>
    <row r="67" spans="1:20" x14ac:dyDescent="0.25">
      <c r="A67" s="3">
        <f t="shared" si="5"/>
        <v>7.8333333333333224</v>
      </c>
      <c r="B67" s="3">
        <f>AVERAGE('11B'!$J66:$J96) + Calibration!$C$11</f>
        <v>395.1057063768618</v>
      </c>
      <c r="C67" s="2">
        <f>'11B'!K96</f>
        <v>623.04462290419656</v>
      </c>
      <c r="D67" s="2">
        <f>'11B'!L96</f>
        <v>542.03931954212385</v>
      </c>
      <c r="E67" s="3">
        <f t="shared" si="1"/>
        <v>1.2909022671157462</v>
      </c>
      <c r="G67" s="3">
        <f>AVERAGE('10B'!$J66:$J96) + Calibration!$C$11</f>
        <v>406.44712964095572</v>
      </c>
      <c r="H67" s="3">
        <f>'10B'!K96</f>
        <v>655.16874204862893</v>
      </c>
      <c r="I67" s="3">
        <f>'10B'!L96</f>
        <v>583.67548327953011</v>
      </c>
      <c r="J67" s="3">
        <f t="shared" si="2"/>
        <v>1.4086023493897122</v>
      </c>
      <c r="L67" s="3">
        <f>AVERAGE('9B'!$J66:$J96) + Calibration!$C$11</f>
        <v>397.36924634911441</v>
      </c>
      <c r="M67" s="3">
        <f>'9B'!K96</f>
        <v>730.54304186439117</v>
      </c>
      <c r="N67" s="3">
        <f>'9B'!L96</f>
        <v>578.31637268735017</v>
      </c>
      <c r="O67" s="3">
        <f t="shared" si="3"/>
        <v>1.8868862523642436</v>
      </c>
      <c r="Q67" s="3">
        <f>AVERAGE('8B'!$J210:$J240) + Calibration!$C$11</f>
        <v>399.31620031131553</v>
      </c>
      <c r="R67" s="3">
        <f>'8B'!K240</f>
        <v>685.75541596215908</v>
      </c>
      <c r="S67" s="3">
        <f>'8B'!L240</f>
        <v>572.75110963644613</v>
      </c>
      <c r="T67" s="3">
        <f t="shared" si="4"/>
        <v>1.6222110664906459</v>
      </c>
    </row>
    <row r="68" spans="1:20" x14ac:dyDescent="0.25">
      <c r="A68" s="3">
        <f t="shared" si="5"/>
        <v>7.9166666666666554</v>
      </c>
      <c r="B68" s="3">
        <f>AVERAGE('11B'!$J67:$J97) + Calibration!$C$11</f>
        <v>394.93356761365698</v>
      </c>
      <c r="C68" s="2">
        <f>'11B'!K97</f>
        <v>616.49036164608106</v>
      </c>
      <c r="D68" s="2">
        <f>'11B'!L97</f>
        <v>540.92628671941304</v>
      </c>
      <c r="E68" s="3">
        <f t="shared" ref="E68:E92" si="6">(C68-B68)/(7*35314.6667/1400)</f>
        <v>1.2547579503698052</v>
      </c>
      <c r="G68" s="3">
        <f>AVERAGE('10B'!$J67:$J97) + Calibration!$C$11</f>
        <v>406.08504318937884</v>
      </c>
      <c r="H68" s="3">
        <f>'10B'!K97</f>
        <v>660.18561471781595</v>
      </c>
      <c r="I68" s="3">
        <f>'10B'!L97</f>
        <v>584.33502851276728</v>
      </c>
      <c r="J68" s="3">
        <f t="shared" ref="J68:J92" si="7">(H68-G68)/(7*35314.6667/1400)</f>
        <v>1.4390653814577108</v>
      </c>
      <c r="L68" s="3">
        <f>AVERAGE('9B'!$J67:$J97) + Calibration!$C$11</f>
        <v>397.37913863552171</v>
      </c>
      <c r="M68" s="3">
        <f>'9B'!K97</f>
        <v>697.32655393531684</v>
      </c>
      <c r="N68" s="3">
        <f>'9B'!L97</f>
        <v>578.31637268735017</v>
      </c>
      <c r="O68" s="3">
        <f t="shared" ref="O68:O92" si="8">(M68-L68)/(7*35314.6667/1400)</f>
        <v>1.6987129899758906</v>
      </c>
      <c r="Q68" s="3">
        <f>AVERAGE('8B'!$J211:$J241) + Calibration!$C$11</f>
        <v>399.1875901013583</v>
      </c>
      <c r="R68" s="3">
        <f>'8B'!K241</f>
        <v>694.93949123581876</v>
      </c>
      <c r="S68" s="3">
        <f>'8B'!L241</f>
        <v>573.86419192783205</v>
      </c>
      <c r="T68" s="3">
        <f t="shared" ref="T68:T92" si="9">(R68-Q68)/(7*35314.6667/1400)</f>
        <v>1.6749522437625637</v>
      </c>
    </row>
    <row r="69" spans="1:20" x14ac:dyDescent="0.25">
      <c r="A69" s="3">
        <f t="shared" ref="A69:A92" si="10">1/12+A68</f>
        <v>7.9999999999999885</v>
      </c>
      <c r="B69" s="3">
        <f>AVERAGE('11B'!$J68:$J98) + Calibration!$C$11</f>
        <v>394.73174961689153</v>
      </c>
      <c r="C69" s="2">
        <f>'11B'!K98</f>
        <v>609.7337712118964</v>
      </c>
      <c r="D69" s="2">
        <f>'11B'!L98</f>
        <v>541.79198441137419</v>
      </c>
      <c r="E69" s="3">
        <f t="shared" si="6"/>
        <v>1.2176358532360427</v>
      </c>
      <c r="G69" s="3">
        <f>AVERAGE('10B'!$J68:$J98) + Calibration!$C$11</f>
        <v>405.74274249778591</v>
      </c>
      <c r="H69" s="3">
        <f>'10B'!K98</f>
        <v>669.81470574990681</v>
      </c>
      <c r="I69" s="3">
        <f>'10B'!L98</f>
        <v>582.7685534468684</v>
      </c>
      <c r="J69" s="3">
        <f t="shared" si="7"/>
        <v>1.4955370554417315</v>
      </c>
      <c r="L69" s="3">
        <f>AVERAGE('9B'!$J68:$J98) + Calibration!$C$11</f>
        <v>397.51764113188614</v>
      </c>
      <c r="M69" s="3">
        <f>'9B'!K98</f>
        <v>684.46072204730308</v>
      </c>
      <c r="N69" s="3">
        <f>'9B'!L98</f>
        <v>577.656777985438</v>
      </c>
      <c r="O69" s="3">
        <f t="shared" si="8"/>
        <v>1.6250646415723748</v>
      </c>
      <c r="Q69" s="3">
        <f>AVERAGE('8B'!$J212:$J242) + Calibration!$C$11</f>
        <v>399.19748377279649</v>
      </c>
      <c r="R69" s="3">
        <f>'8B'!K242</f>
        <v>687.49513372715671</v>
      </c>
      <c r="S69" s="3">
        <f>'8B'!L242</f>
        <v>574.31763004863058</v>
      </c>
      <c r="T69" s="3">
        <f t="shared" si="9"/>
        <v>1.6327360663118489</v>
      </c>
    </row>
    <row r="70" spans="1:20" x14ac:dyDescent="0.25">
      <c r="A70" s="3">
        <f t="shared" si="10"/>
        <v>8.0833333333333215</v>
      </c>
      <c r="B70" s="3">
        <f>AVERAGE('11B'!$J69:$J99) + Calibration!$C$11</f>
        <v>394.58137463565663</v>
      </c>
      <c r="C70" s="2">
        <f>'11B'!K99</f>
        <v>602.93676268359002</v>
      </c>
      <c r="D70" s="2">
        <f>'11B'!L99</f>
        <v>542.45157911328647</v>
      </c>
      <c r="E70" s="3">
        <f t="shared" si="6"/>
        <v>1.1799935127120051</v>
      </c>
      <c r="G70" s="3">
        <f>AVERAGE('10B'!$J69:$J99) + Calibration!$C$11</f>
        <v>405.4954159471713</v>
      </c>
      <c r="H70" s="3">
        <f>'10B'!K99</f>
        <v>651.00149493974834</v>
      </c>
      <c r="I70" s="3">
        <f>'10B'!L99</f>
        <v>581.86162773659612</v>
      </c>
      <c r="J70" s="3">
        <f t="shared" si="7"/>
        <v>1.3903915960932856</v>
      </c>
      <c r="L70" s="3">
        <f>AVERAGE('9B'!$J69:$J99) + Calibration!$C$11</f>
        <v>397.54929818957118</v>
      </c>
      <c r="M70" s="3">
        <f>'9B'!K99</f>
        <v>687.73787695149247</v>
      </c>
      <c r="N70" s="3">
        <f>'9B'!L99</f>
        <v>578.97591792058734</v>
      </c>
      <c r="O70" s="3">
        <f t="shared" si="8"/>
        <v>1.6434450945103851</v>
      </c>
      <c r="Q70" s="3">
        <f>AVERAGE('8B'!$J213:$J243) + Calibration!$C$11</f>
        <v>399.21924874193581</v>
      </c>
      <c r="R70" s="3">
        <f>'8B'!K243</f>
        <v>679.40338273373118</v>
      </c>
      <c r="S70" s="3">
        <f>'8B'!L243</f>
        <v>573.86419192783205</v>
      </c>
      <c r="T70" s="3">
        <f t="shared" si="9"/>
        <v>1.5867862289171504</v>
      </c>
    </row>
    <row r="71" spans="1:20" x14ac:dyDescent="0.25">
      <c r="A71" s="3">
        <f t="shared" si="10"/>
        <v>8.1666666666666554</v>
      </c>
      <c r="B71" s="3">
        <f>AVERAGE('11B'!$J70:$J100) + Calibration!$C$11</f>
        <v>394.64469132322688</v>
      </c>
      <c r="C71" s="2">
        <f>'11B'!K100</f>
        <v>607.10396124220745</v>
      </c>
      <c r="D71" s="2">
        <f>'11B'!L100</f>
        <v>542.03931954212385</v>
      </c>
      <c r="E71" s="3">
        <f t="shared" si="6"/>
        <v>1.2032353114009742</v>
      </c>
      <c r="G71" s="3">
        <f>AVERAGE('10B'!$J70:$J100) + Calibration!$C$11</f>
        <v>405.17488002685604</v>
      </c>
      <c r="H71" s="3">
        <f>'10B'!K100</f>
        <v>661.72300330674432</v>
      </c>
      <c r="I71" s="3">
        <f>'10B'!L100</f>
        <v>581.4493681654335</v>
      </c>
      <c r="J71" s="3">
        <f t="shared" si="7"/>
        <v>1.45292677096051</v>
      </c>
      <c r="L71" s="3">
        <f>AVERAGE('9B'!$J70:$J100) + Calibration!$C$11</f>
        <v>397.50576963632352</v>
      </c>
      <c r="M71" s="3">
        <f>'9B'!K100</f>
        <v>689.67987129644087</v>
      </c>
      <c r="N71" s="3">
        <f>'9B'!L100</f>
        <v>578.97591792058734</v>
      </c>
      <c r="O71" s="3">
        <f t="shared" si="8"/>
        <v>1.6546898439798516</v>
      </c>
      <c r="Q71" s="3">
        <f>AVERAGE('8B'!$J214:$J244) + Calibration!$C$11</f>
        <v>399.26079966892053</v>
      </c>
      <c r="R71" s="3">
        <f>'8B'!K244</f>
        <v>661.07570287665192</v>
      </c>
      <c r="S71" s="3">
        <f>'8B'!L244</f>
        <v>574.31763004863058</v>
      </c>
      <c r="T71" s="3">
        <f t="shared" si="9"/>
        <v>1.4827544908287715</v>
      </c>
    </row>
    <row r="72" spans="1:20" x14ac:dyDescent="0.25">
      <c r="A72" s="3">
        <f t="shared" si="10"/>
        <v>8.2499999999999893</v>
      </c>
      <c r="B72" s="3">
        <f>AVERAGE('11B'!$J71:$J101) + Calibration!$C$11</f>
        <v>394.72977179276717</v>
      </c>
      <c r="C72" s="2">
        <f>'11B'!K101</f>
        <v>624.78434066919431</v>
      </c>
      <c r="D72" s="2">
        <f>'11B'!L101</f>
        <v>541.79198441137419</v>
      </c>
      <c r="E72" s="3">
        <f t="shared" si="6"/>
        <v>1.3028839877252876</v>
      </c>
      <c r="G72" s="3">
        <f>AVERAGE('10B'!$J71:$J101) + Calibration!$C$11</f>
        <v>404.99482680136839</v>
      </c>
      <c r="H72" s="3">
        <f>'10B'!K101</f>
        <v>660.83291110205312</v>
      </c>
      <c r="I72" s="3">
        <f>'10B'!L101</f>
        <v>580.74854544521031</v>
      </c>
      <c r="J72" s="3">
        <f t="shared" si="7"/>
        <v>1.4489055579883736</v>
      </c>
      <c r="L72" s="3">
        <f>AVERAGE('9B'!$J71:$J101) + Calibration!$C$11</f>
        <v>397.5176409340246</v>
      </c>
      <c r="M72" s="3">
        <f>'9B'!K101</f>
        <v>680.73854329297205</v>
      </c>
      <c r="N72" s="3">
        <f>'9B'!L101</f>
        <v>579.88284775324905</v>
      </c>
      <c r="O72" s="3">
        <f t="shared" si="8"/>
        <v>1.6039845697252322</v>
      </c>
      <c r="Q72" s="3">
        <f>AVERAGE('8B'!$J215:$J245) + Calibration!$C$11</f>
        <v>399.48438243696359</v>
      </c>
      <c r="R72" s="3">
        <f>'8B'!K245</f>
        <v>661.92533248281359</v>
      </c>
      <c r="S72" s="3">
        <f>'8B'!L245</f>
        <v>572.75110963644613</v>
      </c>
      <c r="T72" s="3">
        <f t="shared" si="9"/>
        <v>1.4863000252858112</v>
      </c>
    </row>
    <row r="73" spans="1:20" x14ac:dyDescent="0.25">
      <c r="A73" s="3">
        <f t="shared" si="10"/>
        <v>8.3333333333333233</v>
      </c>
      <c r="B73" s="3">
        <f>AVERAGE('11B'!$J72:$J102) + Calibration!$C$11</f>
        <v>394.81485226230734</v>
      </c>
      <c r="C73" s="2">
        <f>'11B'!K102</f>
        <v>625.02713244379311</v>
      </c>
      <c r="D73" s="2">
        <f>'11B'!L102</f>
        <v>542.03931954212385</v>
      </c>
      <c r="E73" s="3">
        <f t="shared" si="6"/>
        <v>1.3037771650920649</v>
      </c>
      <c r="G73" s="3">
        <f>AVERAGE('10B'!$J72:$J102) + Calibration!$C$11</f>
        <v>404.69605585019235</v>
      </c>
      <c r="H73" s="3">
        <f>'10B'!K102</f>
        <v>673.29418983016535</v>
      </c>
      <c r="I73" s="3">
        <f>'10B'!L102</f>
        <v>579.6355126224995</v>
      </c>
      <c r="J73" s="3">
        <f t="shared" si="7"/>
        <v>1.521170431887287</v>
      </c>
      <c r="L73" s="3">
        <f>AVERAGE('9B'!$J72:$J102) + Calibration!$C$11</f>
        <v>397.53940570530227</v>
      </c>
      <c r="M73" s="3">
        <f>'9B'!K102</f>
        <v>685.95769658796507</v>
      </c>
      <c r="N73" s="3">
        <f>'9B'!L102</f>
        <v>579.42940551006097</v>
      </c>
      <c r="O73" s="3">
        <f t="shared" si="8"/>
        <v>1.6334193004441566</v>
      </c>
      <c r="Q73" s="3">
        <f>AVERAGE('8B'!$J216:$J246) + Calibration!$C$11</f>
        <v>399.84646908640201</v>
      </c>
      <c r="R73" s="3">
        <f>'8B'!K246</f>
        <v>657.55580474812689</v>
      </c>
      <c r="S73" s="3">
        <f>'8B'!L246</f>
        <v>573.86419192783205</v>
      </c>
      <c r="T73" s="3">
        <f t="shared" si="9"/>
        <v>1.4595031455399512</v>
      </c>
    </row>
    <row r="74" spans="1:20" x14ac:dyDescent="0.25">
      <c r="A74" s="3">
        <f t="shared" si="10"/>
        <v>8.4166666666666572</v>
      </c>
      <c r="B74" s="3">
        <f>AVERAGE('11B'!$J73:$J103) + Calibration!$C$11</f>
        <v>394.96324941941782</v>
      </c>
      <c r="C74" s="2">
        <f>'11B'!K103</f>
        <v>625.67443287388551</v>
      </c>
      <c r="D74" s="2">
        <f>'11B'!L103</f>
        <v>542.24542665456238</v>
      </c>
      <c r="E74" s="3">
        <f t="shared" si="6"/>
        <v>1.3066026385828393</v>
      </c>
      <c r="G74" s="3">
        <f>AVERAGE('10B'!$J73:$J103) + Calibration!$C$11</f>
        <v>404.482365170695</v>
      </c>
      <c r="H74" s="3">
        <f>'10B'!K103</f>
        <v>659.09319738291072</v>
      </c>
      <c r="I74" s="3">
        <f>'10B'!L103</f>
        <v>581.4493681654335</v>
      </c>
      <c r="J74" s="3">
        <f t="shared" si="7"/>
        <v>1.4419551761603668</v>
      </c>
      <c r="L74" s="3">
        <f>AVERAGE('9B'!$J73:$J103) + Calibration!$C$11</f>
        <v>397.52753322043185</v>
      </c>
      <c r="M74" s="3">
        <f>'9B'!K103</f>
        <v>676.3690196041407</v>
      </c>
      <c r="N74" s="3">
        <f>'9B'!L103</f>
        <v>580.33633534272269</v>
      </c>
      <c r="O74" s="3">
        <f t="shared" si="8"/>
        <v>1.5791823196434631</v>
      </c>
      <c r="Q74" s="3">
        <f>AVERAGE('8B'!$J217:$J247) + Calibration!$C$11</f>
        <v>400.10171029716099</v>
      </c>
      <c r="R74" s="3">
        <f>'8B'!K247</f>
        <v>658.64817353276896</v>
      </c>
      <c r="S74" s="3">
        <f>'8B'!L247</f>
        <v>573.86419192783205</v>
      </c>
      <c r="T74" s="3">
        <f t="shared" si="9"/>
        <v>1.4642441081603523</v>
      </c>
    </row>
    <row r="75" spans="1:20" x14ac:dyDescent="0.25">
      <c r="A75" s="3">
        <f t="shared" si="10"/>
        <v>8.4999999999999911</v>
      </c>
      <c r="B75" s="3">
        <f>AVERAGE('11B'!$J74:$J104) + Calibration!$C$11</f>
        <v>395.0384362175198</v>
      </c>
      <c r="C75" s="2">
        <f>'11B'!K104</f>
        <v>625.2294130695991</v>
      </c>
      <c r="D75" s="2">
        <f>'11B'!L104</f>
        <v>542.69891424403613</v>
      </c>
      <c r="E75" s="3">
        <f t="shared" si="6"/>
        <v>1.3036565164698513</v>
      </c>
      <c r="G75" s="3">
        <f>AVERAGE('10B'!$J74:$J104) + Calibration!$C$11</f>
        <v>404.1618304375491</v>
      </c>
      <c r="H75" s="3">
        <f>'10B'!K104</f>
        <v>668.47959374092898</v>
      </c>
      <c r="I75" s="3">
        <f>'10B'!L104</f>
        <v>581.20203303468395</v>
      </c>
      <c r="J75" s="3">
        <f t="shared" si="7"/>
        <v>1.4969291119113399</v>
      </c>
      <c r="L75" s="3">
        <f>AVERAGE('9B'!$J74:$J104) + Calibration!$C$11</f>
        <v>397.54929818957118</v>
      </c>
      <c r="M75" s="3">
        <f>'9B'!K104</f>
        <v>679.64617450833009</v>
      </c>
      <c r="N75" s="3">
        <f>'9B'!L104</f>
        <v>580.54243833277167</v>
      </c>
      <c r="O75" s="3">
        <f t="shared" si="8"/>
        <v>1.5976187951322722</v>
      </c>
      <c r="Q75" s="3">
        <f>AVERAGE('8B'!$J218:$J248) + Calibration!$C$11</f>
        <v>400.22042802284932</v>
      </c>
      <c r="R75" s="3">
        <f>'8B'!K248</f>
        <v>659.98328554174668</v>
      </c>
      <c r="S75" s="3">
        <f>'8B'!L248</f>
        <v>573.20459722591977</v>
      </c>
      <c r="T75" s="3">
        <f t="shared" si="9"/>
        <v>1.4711329982276022</v>
      </c>
    </row>
    <row r="76" spans="1:20" x14ac:dyDescent="0.25">
      <c r="A76" s="3">
        <f t="shared" si="10"/>
        <v>8.583333333333325</v>
      </c>
      <c r="B76" s="3">
        <f>AVERAGE('11B'!$J75:$J105) + Calibration!$C$11</f>
        <v>395.19870348516196</v>
      </c>
      <c r="C76" s="2">
        <f>'11B'!K105</f>
        <v>625.02713244379311</v>
      </c>
      <c r="D76" s="2">
        <f>'11B'!L105</f>
        <v>541.79198441137419</v>
      </c>
      <c r="E76" s="3">
        <f t="shared" si="6"/>
        <v>1.301603273852397</v>
      </c>
      <c r="G76" s="3">
        <f>AVERAGE('10B'!$J75:$J105) + Calibration!$C$11</f>
        <v>403.77600000553917</v>
      </c>
      <c r="H76" s="3">
        <f>'10B'!K105</f>
        <v>665.00016225678894</v>
      </c>
      <c r="I76" s="3">
        <f>'10B'!L105</f>
        <v>581.65547115548247</v>
      </c>
      <c r="J76" s="3">
        <f t="shared" si="7"/>
        <v>1.4794089066186755</v>
      </c>
      <c r="L76" s="3">
        <f>AVERAGE('9B'!$J75:$J105) + Calibration!$C$11</f>
        <v>397.6976941595122</v>
      </c>
      <c r="M76" s="3">
        <f>'9B'!K105</f>
        <v>679.20110615378042</v>
      </c>
      <c r="N76" s="3">
        <f>'9B'!L105</f>
        <v>579.42940551006097</v>
      </c>
      <c r="O76" s="3">
        <f t="shared" si="8"/>
        <v>1.5942577874833415</v>
      </c>
      <c r="Q76" s="3">
        <f>AVERAGE('8B'!$J219:$J249) + Calibration!$C$11</f>
        <v>400.31540196596609</v>
      </c>
      <c r="R76" s="3">
        <f>'8B'!K249</f>
        <v>667.38722495628701</v>
      </c>
      <c r="S76" s="3">
        <f>'8B'!L249</f>
        <v>573.20459722591977</v>
      </c>
      <c r="T76" s="3">
        <f t="shared" si="9"/>
        <v>1.5125263690528949</v>
      </c>
    </row>
    <row r="77" spans="1:20" x14ac:dyDescent="0.25">
      <c r="A77" s="3">
        <f t="shared" si="10"/>
        <v>8.666666666666659</v>
      </c>
      <c r="B77" s="3">
        <f>AVERAGE('11B'!$J76:$J106) + Calibration!$C$11</f>
        <v>395.46581599362207</v>
      </c>
      <c r="C77" s="2">
        <f>'11B'!K106</f>
        <v>624.78434066919431</v>
      </c>
      <c r="D77" s="2">
        <f>'11B'!L106</f>
        <v>540.92628671941304</v>
      </c>
      <c r="E77" s="3">
        <f t="shared" si="6"/>
        <v>1.2987154975786432</v>
      </c>
      <c r="G77" s="3">
        <f>AVERAGE('10B'!$J76:$J106) + Calibration!$C$11</f>
        <v>403.35851251584415</v>
      </c>
      <c r="H77" s="3">
        <f>'10B'!K106</f>
        <v>667.62996818062277</v>
      </c>
      <c r="I77" s="3">
        <f>'10B'!L106</f>
        <v>582.31506585739464</v>
      </c>
      <c r="J77" s="3">
        <f t="shared" si="7"/>
        <v>1.4966668546515185</v>
      </c>
      <c r="L77" s="3">
        <f>AVERAGE('9B'!$J76:$J106) + Calibration!$C$11</f>
        <v>397.8381756671705</v>
      </c>
      <c r="M77" s="3">
        <f>'9B'!K106</f>
        <v>680.05073171408685</v>
      </c>
      <c r="N77" s="3">
        <f>'9B'!L106</f>
        <v>581.20203303468395</v>
      </c>
      <c r="O77" s="3">
        <f t="shared" si="8"/>
        <v>1.5982739321558785</v>
      </c>
      <c r="Q77" s="3">
        <f>AVERAGE('8B'!$J220:$J250) + Calibration!$C$11</f>
        <v>400.48754191634032</v>
      </c>
      <c r="R77" s="3">
        <f>'8B'!K250</f>
        <v>662.37035228709999</v>
      </c>
      <c r="S77" s="3">
        <f>'8B'!L250</f>
        <v>572.95726209517022</v>
      </c>
      <c r="T77" s="3">
        <f t="shared" si="9"/>
        <v>1.4831390741725994</v>
      </c>
    </row>
    <row r="78" spans="1:20" x14ac:dyDescent="0.25">
      <c r="A78" s="3">
        <f t="shared" si="10"/>
        <v>8.7499999999999929</v>
      </c>
      <c r="B78" s="3">
        <f>AVERAGE('11B'!$J77:$J107) + Calibration!$C$11</f>
        <v>395.72105720438105</v>
      </c>
      <c r="C78" s="2">
        <f>'11B'!K107</f>
        <v>625.2294130695991</v>
      </c>
      <c r="D78" s="2">
        <f>'11B'!L107</f>
        <v>540.92628671941304</v>
      </c>
      <c r="E78" s="3">
        <f t="shared" si="6"/>
        <v>1.2997905817144129</v>
      </c>
      <c r="G78" s="3">
        <f>AVERAGE('10B'!$J77:$J107) + Calibration!$C$11</f>
        <v>402.88760181215548</v>
      </c>
      <c r="H78" s="3">
        <f>'10B'!K107</f>
        <v>684.46072204730308</v>
      </c>
      <c r="I78" s="3">
        <f>'10B'!L107</f>
        <v>581.65547115548247</v>
      </c>
      <c r="J78" s="3">
        <f t="shared" si="7"/>
        <v>1.5946525709962176</v>
      </c>
      <c r="L78" s="3">
        <f>AVERAGE('9B'!$J77:$J107) + Calibration!$C$11</f>
        <v>397.81838852215577</v>
      </c>
      <c r="M78" s="3">
        <f>'9B'!K107</f>
        <v>679.64617450833009</v>
      </c>
      <c r="N78" s="3">
        <f>'9B'!L107</f>
        <v>581.65547115548247</v>
      </c>
      <c r="O78" s="3">
        <f t="shared" si="8"/>
        <v>1.5960948371979073</v>
      </c>
      <c r="Q78" s="3">
        <f>AVERAGE('8B'!$J221:$J251) + Calibration!$C$11</f>
        <v>400.74476213839307</v>
      </c>
      <c r="R78" s="3">
        <f>'8B'!K251</f>
        <v>760.68464742337176</v>
      </c>
      <c r="S78" s="3">
        <f>'8B'!L251</f>
        <v>572.75110963644613</v>
      </c>
      <c r="T78" s="3">
        <f t="shared" si="9"/>
        <v>2.038472504031752</v>
      </c>
    </row>
    <row r="79" spans="1:20" x14ac:dyDescent="0.25">
      <c r="A79" s="3">
        <f t="shared" si="10"/>
        <v>8.8333333333333268</v>
      </c>
      <c r="B79" s="3">
        <f>AVERAGE('11B'!$J78:$J108) + Calibration!$C$11</f>
        <v>395.92485539960961</v>
      </c>
      <c r="C79" s="2">
        <f>'11B'!K108</f>
        <v>644.24490450556368</v>
      </c>
      <c r="D79" s="2">
        <f>'11B'!L108</f>
        <v>541.13238970946202</v>
      </c>
      <c r="E79" s="3">
        <f t="shared" si="6"/>
        <v>1.4063281481059768</v>
      </c>
      <c r="G79" s="3">
        <f>AVERAGE('10B'!$J78:$J108) + Calibration!$C$11</f>
        <v>402.608616818825</v>
      </c>
      <c r="H79" s="3">
        <f>'10B'!K108</f>
        <v>680.05073171408685</v>
      </c>
      <c r="I79" s="3">
        <f>'10B'!L108</f>
        <v>581.65547115548247</v>
      </c>
      <c r="J79" s="3">
        <f t="shared" si="7"/>
        <v>1.5712571620859264</v>
      </c>
      <c r="L79" s="3">
        <f>AVERAGE('9B'!$J78:$J108) + Calibration!$C$11</f>
        <v>397.69967198363679</v>
      </c>
      <c r="M79" s="3">
        <f>'9B'!K108</f>
        <v>680.29347493842249</v>
      </c>
      <c r="N79" s="3">
        <f>'9B'!L108</f>
        <v>581.86162773659612</v>
      </c>
      <c r="O79" s="3">
        <f t="shared" si="8"/>
        <v>1.6004330741979544</v>
      </c>
      <c r="Q79" s="3">
        <f>AVERAGE('8B'!$J222:$J252) + Calibration!$C$11</f>
        <v>400.99011106274486</v>
      </c>
      <c r="R79" s="3">
        <f>'8B'!K252</f>
        <v>753.9280569891871</v>
      </c>
      <c r="S79" s="3">
        <f>'8B'!L252</f>
        <v>573.41070021596875</v>
      </c>
      <c r="T79" s="3">
        <f t="shared" si="9"/>
        <v>1.99881793547519</v>
      </c>
    </row>
    <row r="80" spans="1:20" x14ac:dyDescent="0.25">
      <c r="A80" s="3">
        <f t="shared" si="10"/>
        <v>8.9166666666666607</v>
      </c>
      <c r="B80" s="3">
        <f>AVERAGE('11B'!$J79:$J109) + Calibration!$C$11</f>
        <v>396.16031085038469</v>
      </c>
      <c r="C80" s="2">
        <f>'11B'!K109</f>
        <v>644.24490450556368</v>
      </c>
      <c r="D80" s="2">
        <f>'11B'!L109</f>
        <v>540.67895158866349</v>
      </c>
      <c r="E80" s="3">
        <f t="shared" si="6"/>
        <v>1.4049946769293957</v>
      </c>
      <c r="G80" s="3">
        <f>AVERAGE('10B'!$J79:$J109) + Calibration!$C$11</f>
        <v>402.28808109637134</v>
      </c>
      <c r="H80" s="3">
        <f>'10B'!K109</f>
        <v>679.40338273373118</v>
      </c>
      <c r="I80" s="3">
        <f>'10B'!L109</f>
        <v>581.65547115548247</v>
      </c>
      <c r="J80" s="3">
        <f t="shared" si="7"/>
        <v>1.5694062979071515</v>
      </c>
      <c r="L80" s="3">
        <f>AVERAGE('9B'!$J79:$J109) + Calibration!$C$11</f>
        <v>397.59282674281894</v>
      </c>
      <c r="M80" s="3">
        <f>'9B'!K109</f>
        <v>727.7109067644883</v>
      </c>
      <c r="N80" s="3">
        <f>'9B'!L109</f>
        <v>581.20203303468395</v>
      </c>
      <c r="O80" s="3">
        <f t="shared" si="8"/>
        <v>1.8695806069814576</v>
      </c>
      <c r="Q80" s="3">
        <f>AVERAGE('8B'!$J223:$J253) + Calibration!$C$11</f>
        <v>400.96834629146713</v>
      </c>
      <c r="R80" s="3">
        <f>'8B'!K253</f>
        <v>719.82148090127669</v>
      </c>
      <c r="S80" s="3">
        <f>'8B'!L253</f>
        <v>572.95726209517022</v>
      </c>
      <c r="T80" s="3">
        <f t="shared" si="9"/>
        <v>1.8057830607236598</v>
      </c>
    </row>
    <row r="81" spans="1:20" x14ac:dyDescent="0.25">
      <c r="A81" s="3">
        <f t="shared" si="10"/>
        <v>8.9999999999999947</v>
      </c>
      <c r="B81" s="3">
        <f>AVERAGE('11B'!$J80:$J110) + Calibration!$C$11</f>
        <v>396.3007921601814</v>
      </c>
      <c r="C81" s="2">
        <f>'11B'!K110</f>
        <v>633.32111551276159</v>
      </c>
      <c r="D81" s="2">
        <f>'11B'!L110</f>
        <v>542.03931954212385</v>
      </c>
      <c r="E81" s="3">
        <f t="shared" si="6"/>
        <v>1.342333627929045</v>
      </c>
      <c r="G81" s="3">
        <f>AVERAGE('10B'!$J80:$J110) + Calibration!$C$11</f>
        <v>402.03283988561236</v>
      </c>
      <c r="H81" s="3">
        <f>'10B'!K110</f>
        <v>671.75674864511836</v>
      </c>
      <c r="I81" s="3">
        <f>'10B'!L110</f>
        <v>581.86162773659612</v>
      </c>
      <c r="J81" s="3">
        <f t="shared" si="7"/>
        <v>1.5275461102370023</v>
      </c>
      <c r="L81" s="3">
        <f>AVERAGE('9B'!$J80:$J110) + Calibration!$C$11</f>
        <v>397.46421673072325</v>
      </c>
      <c r="M81" s="3">
        <f>'9B'!K110</f>
        <v>726.82081455979699</v>
      </c>
      <c r="N81" s="3">
        <f>'9B'!L110</f>
        <v>581.4493681654335</v>
      </c>
      <c r="O81" s="3">
        <f t="shared" si="8"/>
        <v>1.8652680520927793</v>
      </c>
      <c r="Q81" s="3">
        <f>AVERAGE('8B'!$J224:$J254) + Calibration!$C$11</f>
        <v>400.82984379510265</v>
      </c>
      <c r="R81" s="3">
        <f>'8B'!K254</f>
        <v>734.02247334853132</v>
      </c>
      <c r="S81" s="3">
        <f>'8B'!L254</f>
        <v>573.86419192783205</v>
      </c>
      <c r="T81" s="3">
        <f t="shared" si="9"/>
        <v>1.8869929164781194</v>
      </c>
    </row>
    <row r="82" spans="1:20" x14ac:dyDescent="0.25">
      <c r="A82" s="3">
        <f t="shared" si="10"/>
        <v>9.0833333333333286</v>
      </c>
      <c r="B82" s="3">
        <f>AVERAGE('11B'!$J81:$J111) + Calibration!$C$11</f>
        <v>396.42940098510763</v>
      </c>
      <c r="C82" s="2">
        <f>'11B'!K111</f>
        <v>662.37035228709999</v>
      </c>
      <c r="D82" s="2">
        <f>'11B'!L111</f>
        <v>542.03931954212385</v>
      </c>
      <c r="E82" s="3">
        <f t="shared" si="6"/>
        <v>1.5061218250262707</v>
      </c>
      <c r="G82" s="3">
        <f>AVERAGE('10B'!$J81:$J111) + Calibration!$C$11</f>
        <v>401.72219763673525</v>
      </c>
      <c r="H82" s="3">
        <f>'10B'!K111</f>
        <v>650.35414595939267</v>
      </c>
      <c r="I82" s="3">
        <f>'10B'!L111</f>
        <v>582.10896286734567</v>
      </c>
      <c r="J82" s="3">
        <f t="shared" si="7"/>
        <v>1.4080945485613625</v>
      </c>
      <c r="L82" s="3">
        <f>AVERAGE('9B'!$J81:$J111) + Calibration!$C$11</f>
        <v>397.43255828800727</v>
      </c>
      <c r="M82" s="3">
        <f>'9B'!K111</f>
        <v>722.006267020824</v>
      </c>
      <c r="N82" s="3">
        <f>'9B'!L111</f>
        <v>581.65547115548247</v>
      </c>
      <c r="O82" s="3">
        <f t="shared" si="8"/>
        <v>1.8381807847152452</v>
      </c>
      <c r="Q82" s="3">
        <f>AVERAGE('8B'!$J225:$J255) + Calibration!$C$11</f>
        <v>400.73486985198593</v>
      </c>
      <c r="R82" s="3">
        <f>'8B'!K255</f>
        <v>694.2921422554632</v>
      </c>
      <c r="S82" s="3">
        <f>'8B'!L255</f>
        <v>572.75110963644613</v>
      </c>
      <c r="T82" s="3">
        <f t="shared" si="9"/>
        <v>1.6625232507346712</v>
      </c>
    </row>
    <row r="83" spans="1:20" x14ac:dyDescent="0.25">
      <c r="A83" s="3">
        <f t="shared" si="10"/>
        <v>9.1666666666666625</v>
      </c>
      <c r="B83" s="3">
        <f>AVERAGE('11B'!$J82:$J112) + Calibration!$C$11</f>
        <v>396.41950751153098</v>
      </c>
      <c r="C83" s="2">
        <f>'11B'!K112</f>
        <v>662.57262886705075</v>
      </c>
      <c r="D83" s="2">
        <f>'11B'!L112</f>
        <v>542.03931954212385</v>
      </c>
      <c r="E83" s="3">
        <f t="shared" si="6"/>
        <v>1.5073234223984322</v>
      </c>
      <c r="G83" s="3">
        <f>AVERAGE('10B'!$J82:$J112) + Calibration!$C$11</f>
        <v>401.37989694514221</v>
      </c>
      <c r="H83" s="3">
        <f>'10B'!K112</f>
        <v>656.90845576777133</v>
      </c>
      <c r="I83" s="3">
        <f>'10B'!L112</f>
        <v>580.33633534272269</v>
      </c>
      <c r="J83" s="3">
        <f t="shared" si="7"/>
        <v>1.4471526008916238</v>
      </c>
      <c r="L83" s="3">
        <f>AVERAGE('9B'!$J82:$J112) + Calibration!$C$11</f>
        <v>397.42266600159996</v>
      </c>
      <c r="M83" s="3">
        <f>'9B'!K112</f>
        <v>728.15597511903798</v>
      </c>
      <c r="N83" s="3">
        <f>'9B'!L112</f>
        <v>581.20203303468395</v>
      </c>
      <c r="O83" s="3">
        <f t="shared" si="8"/>
        <v>1.8730648765683409</v>
      </c>
      <c r="Q83" s="3">
        <f>AVERAGE('8B'!$J226:$J256) + Calibration!$C$11</f>
        <v>400.71310488284666</v>
      </c>
      <c r="R83" s="3">
        <f>'8B'!K256</f>
        <v>680.94082391877805</v>
      </c>
      <c r="S83" s="3">
        <f>'8B'!L256</f>
        <v>572.5450025240076</v>
      </c>
      <c r="T83" s="3">
        <f t="shared" si="9"/>
        <v>1.5870330671190016</v>
      </c>
    </row>
    <row r="84" spans="1:20" x14ac:dyDescent="0.25">
      <c r="A84" s="3">
        <f t="shared" si="10"/>
        <v>9.2499999999999964</v>
      </c>
      <c r="B84" s="3">
        <f>AVERAGE('11B'!$J83:$J113) + Calibration!$C$11</f>
        <v>396.36608409967585</v>
      </c>
      <c r="C84" s="2">
        <f>'11B'!K113</f>
        <v>659.74054231741104</v>
      </c>
      <c r="D84" s="2">
        <f>'11B'!L113</f>
        <v>542.45157911328647</v>
      </c>
      <c r="E84" s="3">
        <f t="shared" si="6"/>
        <v>1.4915868268281585</v>
      </c>
      <c r="G84" s="3">
        <f>AVERAGE('10B'!$J83:$J113) + Calibration!$C$11</f>
        <v>401.11278443668209</v>
      </c>
      <c r="H84" s="3">
        <f>'10B'!K113</f>
        <v>665.00016225678894</v>
      </c>
      <c r="I84" s="3">
        <f>'10B'!L113</f>
        <v>579.6355126224995</v>
      </c>
      <c r="J84" s="3">
        <f t="shared" si="7"/>
        <v>1.4944916799688035</v>
      </c>
      <c r="L84" s="3">
        <f>AVERAGE('9B'!$J83:$J113) + Calibration!$C$11</f>
        <v>397.37913626118296</v>
      </c>
      <c r="M84" s="3">
        <f>'9B'!K113</f>
        <v>700.60370883950611</v>
      </c>
      <c r="N84" s="3">
        <f>'9B'!L113</f>
        <v>581.86162773659612</v>
      </c>
      <c r="O84" s="3">
        <f t="shared" si="8"/>
        <v>1.7172727419699709</v>
      </c>
      <c r="Q84" s="3">
        <f>AVERAGE('8B'!$J227:$J257) + Calibration!$C$11</f>
        <v>400.64978918458422</v>
      </c>
      <c r="R84" s="3">
        <f>'8B'!K257</f>
        <v>686.40271639225148</v>
      </c>
      <c r="S84" s="3">
        <f>'8B'!L257</f>
        <v>573.65803534671829</v>
      </c>
      <c r="T84" s="3">
        <f t="shared" si="9"/>
        <v>1.618324361575624</v>
      </c>
    </row>
    <row r="85" spans="1:20" x14ac:dyDescent="0.25">
      <c r="A85" s="3">
        <f t="shared" si="10"/>
        <v>9.3333333333333304</v>
      </c>
      <c r="B85" s="3">
        <f>AVERAGE('11B'!$J84:$J114) + Calibration!$C$11</f>
        <v>396.36608409967585</v>
      </c>
      <c r="C85" s="2">
        <f>'11B'!K114</f>
        <v>651.00149493974834</v>
      </c>
      <c r="D85" s="2">
        <f>'11B'!L114</f>
        <v>541.58588142132533</v>
      </c>
      <c r="E85" s="3">
        <f t="shared" si="6"/>
        <v>1.442094374007344</v>
      </c>
      <c r="G85" s="3">
        <f>AVERAGE('10B'!$J84:$J114) + Calibration!$C$11</f>
        <v>400.95251716903994</v>
      </c>
      <c r="H85" s="3">
        <f>'10B'!K114</f>
        <v>653.18628105929554</v>
      </c>
      <c r="I85" s="3">
        <f>'10B'!L114</f>
        <v>579.42940551006097</v>
      </c>
      <c r="J85" s="3">
        <f t="shared" si="7"/>
        <v>1.4284929603498457</v>
      </c>
      <c r="L85" s="3">
        <f>AVERAGE('9B'!$J84:$J114) + Calibration!$C$11</f>
        <v>397.32571423435871</v>
      </c>
      <c r="M85" s="3">
        <f>'9B'!K114</f>
        <v>701.93882489433918</v>
      </c>
      <c r="N85" s="3">
        <f>'9B'!L114</f>
        <v>582.31506585739464</v>
      </c>
      <c r="O85" s="3">
        <f t="shared" si="8"/>
        <v>1.7251365459438439</v>
      </c>
      <c r="Q85" s="3">
        <f>AVERAGE('8B'!$J228:$J258) + Calibration!$C$11</f>
        <v>400.54294394376626</v>
      </c>
      <c r="R85" s="3">
        <f>'8B'!K258</f>
        <v>703.03119367898125</v>
      </c>
      <c r="S85" s="3">
        <f>'8B'!L258</f>
        <v>573.65803534671829</v>
      </c>
      <c r="T85" s="3">
        <f t="shared" si="9"/>
        <v>1.7131026737693376</v>
      </c>
    </row>
    <row r="86" spans="1:20" x14ac:dyDescent="0.25">
      <c r="A86" s="3">
        <f t="shared" si="10"/>
        <v>9.4166666666666643</v>
      </c>
      <c r="B86" s="3">
        <f>AVERAGE('11B'!$J85:$J115) + Calibration!$C$11</f>
        <v>396.22758160331131</v>
      </c>
      <c r="C86" s="2">
        <f>'11B'!K115</f>
        <v>630.24628573878613</v>
      </c>
      <c r="D86" s="2">
        <f>'11B'!L115</f>
        <v>542.69891424403613</v>
      </c>
      <c r="E86" s="3">
        <f t="shared" si="6"/>
        <v>1.3253343497390266</v>
      </c>
      <c r="G86" s="3">
        <f>AVERAGE('10B'!$J85:$J115) + Calibration!$C$11</f>
        <v>400.78037721866571</v>
      </c>
      <c r="H86" s="3">
        <f>'10B'!K115</f>
        <v>656.70617918782057</v>
      </c>
      <c r="I86" s="3">
        <f>'10B'!L115</f>
        <v>580.54243833277167</v>
      </c>
      <c r="J86" s="3">
        <f t="shared" si="7"/>
        <v>1.4494023355409713</v>
      </c>
      <c r="L86" s="3">
        <f>AVERAGE('9B'!$J85:$J115) + Calibration!$C$11</f>
        <v>397.11202355486131</v>
      </c>
      <c r="M86" s="3">
        <f>'9B'!K115</f>
        <v>698.4189227199588</v>
      </c>
      <c r="N86" s="3">
        <f>'9B'!L115</f>
        <v>579.6355126224995</v>
      </c>
      <c r="O86" s="3">
        <f t="shared" si="8"/>
        <v>1.7064122491921887</v>
      </c>
      <c r="Q86" s="3">
        <f>AVERAGE('8B'!$J229:$J259) + Calibration!$C$11</f>
        <v>400.52117917248853</v>
      </c>
      <c r="R86" s="3">
        <f>'8B'!K259</f>
        <v>698.21664614000815</v>
      </c>
      <c r="S86" s="3">
        <f>'8B'!L259</f>
        <v>573.20459722591977</v>
      </c>
      <c r="T86" s="3">
        <f t="shared" si="9"/>
        <v>1.6859593748764992</v>
      </c>
    </row>
    <row r="87" spans="1:20" x14ac:dyDescent="0.25">
      <c r="A87" s="3">
        <f t="shared" si="10"/>
        <v>9.4999999999999982</v>
      </c>
      <c r="B87" s="3">
        <f>AVERAGE('11B'!$J86:$J116) + Calibration!$C$11</f>
        <v>396.06731433566915</v>
      </c>
      <c r="C87" s="2">
        <f>'11B'!K116</f>
        <v>638.3379881819485</v>
      </c>
      <c r="D87" s="2">
        <f>'11B'!L116</f>
        <v>542.03931954212385</v>
      </c>
      <c r="E87" s="3">
        <f t="shared" si="6"/>
        <v>1.3720683018440003</v>
      </c>
      <c r="G87" s="3">
        <f>AVERAGE('10B'!$J86:$J116) + Calibration!$C$11</f>
        <v>400.72695519184145</v>
      </c>
      <c r="H87" s="3">
        <f>'10B'!K116</f>
        <v>665.20243883673982</v>
      </c>
      <c r="I87" s="3">
        <f>'10B'!L116</f>
        <v>582.31506585739464</v>
      </c>
      <c r="J87" s="3">
        <f t="shared" si="7"/>
        <v>1.4978223404549269</v>
      </c>
      <c r="L87" s="3">
        <f>AVERAGE('9B'!$J86:$J116) + Calibration!$C$11</f>
        <v>396.73806560772181</v>
      </c>
      <c r="M87" s="3">
        <f>'9B'!K116</f>
        <v>686.84778879265639</v>
      </c>
      <c r="N87" s="3">
        <f>'9B'!L116</f>
        <v>579.6355126224995</v>
      </c>
      <c r="O87" s="3">
        <f t="shared" si="8"/>
        <v>1.6429985062548222</v>
      </c>
      <c r="Q87" s="3">
        <f>AVERAGE('8B'!$J230:$J260) + Calibration!$C$11</f>
        <v>400.6814464401308</v>
      </c>
      <c r="R87" s="3">
        <f>'8B'!K260</f>
        <v>696.03186002046084</v>
      </c>
      <c r="S87" s="3">
        <f>'8B'!L260</f>
        <v>573.41070021596875</v>
      </c>
      <c r="T87" s="3">
        <f t="shared" si="9"/>
        <v>1.6726784714653984</v>
      </c>
    </row>
    <row r="88" spans="1:20" x14ac:dyDescent="0.25">
      <c r="A88" s="3">
        <f t="shared" si="10"/>
        <v>9.5833333333333321</v>
      </c>
      <c r="B88" s="3">
        <f>AVERAGE('11B'!$J87:$J117) + Calibration!$C$11</f>
        <v>395.98223406399052</v>
      </c>
      <c r="C88" s="2">
        <f>'11B'!K117</f>
        <v>642.26244351623029</v>
      </c>
      <c r="D88" s="2">
        <f>'11B'!L117</f>
        <v>541.33854629057566</v>
      </c>
      <c r="E88" s="3">
        <f t="shared" si="6"/>
        <v>1.3947757827896461</v>
      </c>
      <c r="G88" s="3">
        <f>AVERAGE('10B'!$J87:$J117) + Calibration!$C$11</f>
        <v>400.72695519184145</v>
      </c>
      <c r="H88" s="3">
        <f>'10B'!K117</f>
        <v>673.29418983016535</v>
      </c>
      <c r="I88" s="3">
        <f>'10B'!L117</f>
        <v>583.42809868010545</v>
      </c>
      <c r="J88" s="3">
        <f t="shared" si="7"/>
        <v>1.5436489147911108</v>
      </c>
      <c r="L88" s="3">
        <f>AVERAGE('9B'!$J87:$J117) + Calibration!$C$11</f>
        <v>396.54613989736373</v>
      </c>
      <c r="M88" s="3">
        <f>'9B'!K117</f>
        <v>676.12627637980506</v>
      </c>
      <c r="N88" s="3">
        <f>'9B'!L117</f>
        <v>579.6355126224995</v>
      </c>
      <c r="O88" s="3">
        <f t="shared" si="8"/>
        <v>1.5833655679522034</v>
      </c>
      <c r="Q88" s="3">
        <f>AVERAGE('8B'!$J231:$J261) + Calibration!$C$11</f>
        <v>400.77839820737199</v>
      </c>
      <c r="R88" s="3">
        <f>'8B'!K261</f>
        <v>687.49513372715671</v>
      </c>
      <c r="S88" s="3">
        <f>'8B'!L261</f>
        <v>572.5450025240076</v>
      </c>
      <c r="T88" s="3">
        <f t="shared" si="9"/>
        <v>1.6237827640026101</v>
      </c>
    </row>
    <row r="89" spans="1:20" x14ac:dyDescent="0.25">
      <c r="A89" s="3">
        <f t="shared" si="10"/>
        <v>9.6666666666666661</v>
      </c>
      <c r="B89" s="3">
        <f>AVERAGE('11B'!$J88:$J118) + Calibration!$C$11</f>
        <v>395.90902489215148</v>
      </c>
      <c r="C89" s="2">
        <f>'11B'!K118</f>
        <v>644.00216128122793</v>
      </c>
      <c r="D89" s="2">
        <f>'11B'!L118</f>
        <v>542.90501723408499</v>
      </c>
      <c r="E89" s="3">
        <f t="shared" si="6"/>
        <v>1.4050430575864754</v>
      </c>
      <c r="G89" s="3">
        <f>AVERAGE('10B'!$J88:$J118) + Calibration!$C$11</f>
        <v>400.74872016098072</v>
      </c>
      <c r="H89" s="3">
        <f>'10B'!K118</f>
        <v>675.92395124959114</v>
      </c>
      <c r="I89" s="3">
        <f>'10B'!L118</f>
        <v>582.5624009881443</v>
      </c>
      <c r="J89" s="3">
        <f t="shared" si="7"/>
        <v>1.5584189618791469</v>
      </c>
      <c r="L89" s="3">
        <f>AVERAGE('9B'!$J88:$J118) + Calibration!$C$11</f>
        <v>396.26715609120254</v>
      </c>
      <c r="M89" s="3">
        <f>'9B'!K118</f>
        <v>669.57196252557117</v>
      </c>
      <c r="N89" s="3">
        <f>'9B'!L118</f>
        <v>579.42940551006097</v>
      </c>
      <c r="O89" s="3">
        <f t="shared" si="8"/>
        <v>1.5478260562734893</v>
      </c>
      <c r="Q89" s="3">
        <f>AVERAGE('8B'!$J232:$J262) + Calibration!$C$11</f>
        <v>400.90700841732917</v>
      </c>
      <c r="R89" s="3">
        <f>'8B'!K262</f>
        <v>671.55442351490444</v>
      </c>
      <c r="S89" s="3">
        <f>'8B'!L262</f>
        <v>573.20459722591977</v>
      </c>
      <c r="T89" s="3">
        <f t="shared" si="9"/>
        <v>1.5327762677005543</v>
      </c>
    </row>
    <row r="90" spans="1:20" x14ac:dyDescent="0.25">
      <c r="A90" s="3">
        <f t="shared" si="10"/>
        <v>9.75</v>
      </c>
      <c r="B90" s="3">
        <f>AVERAGE('11B'!$J89:$J119) + Calibration!$C$11</f>
        <v>395.69533421265419</v>
      </c>
      <c r="C90" s="2">
        <f>'11B'!K119</f>
        <v>631.3386545234282</v>
      </c>
      <c r="D90" s="2">
        <f>'11B'!L119</f>
        <v>542.45157911328647</v>
      </c>
      <c r="E90" s="3">
        <f t="shared" si="6"/>
        <v>1.3345351511459911</v>
      </c>
      <c r="G90" s="3">
        <f>AVERAGE('10B'!$J89:$J119) + Calibration!$C$11</f>
        <v>400.7902708901039</v>
      </c>
      <c r="H90" s="3">
        <f>'10B'!K119</f>
        <v>671.999491869454</v>
      </c>
      <c r="I90" s="3">
        <f>'10B'!L119</f>
        <v>582.31506585739464</v>
      </c>
      <c r="J90" s="3">
        <f t="shared" si="7"/>
        <v>1.5359579818962306</v>
      </c>
      <c r="L90" s="3">
        <f>AVERAGE('9B'!$J89:$J119) + Calibration!$C$11</f>
        <v>396.18207562166242</v>
      </c>
      <c r="M90" s="3">
        <f>'9B'!K119</f>
        <v>668.72233696526473</v>
      </c>
      <c r="N90" s="3">
        <f>'9B'!L119</f>
        <v>580.54243833277167</v>
      </c>
      <c r="O90" s="3">
        <f t="shared" si="8"/>
        <v>1.5434961550612754</v>
      </c>
      <c r="Q90" s="3">
        <f>AVERAGE('8B'!$J233:$J263) + Calibration!$C$11</f>
        <v>401.02572495584815</v>
      </c>
      <c r="R90" s="3">
        <f>'8B'!K263</f>
        <v>710.88015289780787</v>
      </c>
      <c r="S90" s="3">
        <f>'8B'!L263</f>
        <v>572.75110963644613</v>
      </c>
      <c r="T90" s="3">
        <f t="shared" si="9"/>
        <v>1.7548200614446672</v>
      </c>
    </row>
    <row r="91" spans="1:20" x14ac:dyDescent="0.25">
      <c r="A91" s="3">
        <f t="shared" si="10"/>
        <v>9.8333333333333339</v>
      </c>
      <c r="B91" s="3">
        <f>AVERAGE('11B'!$J90:$J120) + Calibration!$C$11</f>
        <v>395.4064567350548</v>
      </c>
      <c r="C91" s="2">
        <f>'11B'!K120</f>
        <v>639.22807634078458</v>
      </c>
      <c r="D91" s="2">
        <f>'11B'!L120</f>
        <v>543.15235236483466</v>
      </c>
      <c r="E91" s="3">
        <f t="shared" si="6"/>
        <v>1.3808518804779191</v>
      </c>
      <c r="G91" s="3">
        <f>AVERAGE('10B'!$J90:$J120) + Calibration!$C$11</f>
        <v>400.83182161922701</v>
      </c>
      <c r="H91" s="3">
        <f>'10B'!K120</f>
        <v>661.92533248281359</v>
      </c>
      <c r="I91" s="3">
        <f>'10B'!L120</f>
        <v>582.10896286734567</v>
      </c>
      <c r="J91" s="3">
        <f t="shared" si="7"/>
        <v>1.4786689795579271</v>
      </c>
      <c r="L91" s="3">
        <f>AVERAGE('9B'!$J90:$J120) + Calibration!$C$11</f>
        <v>396.05544323582973</v>
      </c>
      <c r="M91" s="3">
        <f>'9B'!K120</f>
        <v>678.95836292944477</v>
      </c>
      <c r="N91" s="3">
        <f>'9B'!L120</f>
        <v>579.88284775324905</v>
      </c>
      <c r="O91" s="3">
        <f t="shared" si="8"/>
        <v>1.6021837164535098</v>
      </c>
      <c r="Q91" s="3">
        <f>AVERAGE('8B'!$J234:$J264) + Calibration!$C$11</f>
        <v>401.06925469626515</v>
      </c>
      <c r="R91" s="3">
        <f>'8B'!K264</f>
        <v>730.09796946398637</v>
      </c>
      <c r="S91" s="3">
        <f>'8B'!L264</f>
        <v>572.5450025240076</v>
      </c>
      <c r="T91" s="3">
        <f t="shared" si="9"/>
        <v>1.8634111292219626</v>
      </c>
    </row>
    <row r="92" spans="1:20" x14ac:dyDescent="0.25">
      <c r="A92" s="3">
        <f t="shared" si="10"/>
        <v>9.9166666666666679</v>
      </c>
      <c r="B92" s="3">
        <f>AVERAGE('11B'!$J91:$J121) + Calibration!$C$11</f>
        <v>395.21453102469673</v>
      </c>
      <c r="C92" s="2">
        <f>'11B'!K121</f>
        <v>631.58139774776384</v>
      </c>
      <c r="D92" s="2">
        <f>'11B'!L121</f>
        <v>544.0180500567958</v>
      </c>
      <c r="E92" s="3">
        <f t="shared" si="6"/>
        <v>1.3386328617003036</v>
      </c>
      <c r="G92" s="3">
        <f>AVERAGE('10B'!$J91:$J121) + Calibration!$C$11</f>
        <v>400.99208888686917</v>
      </c>
      <c r="H92" s="3">
        <f>'10B'!K121</f>
        <v>662.37035228709999</v>
      </c>
      <c r="I92" s="3">
        <f>'10B'!L121</f>
        <v>583.42809868010545</v>
      </c>
      <c r="J92" s="3">
        <f t="shared" si="7"/>
        <v>1.480281638338276</v>
      </c>
      <c r="L92" s="3">
        <f>AVERAGE('9B'!$J91:$J121) + Calibration!$C$11</f>
        <v>395.98025643772775</v>
      </c>
      <c r="M92" s="3">
        <f>'9B'!K121</f>
        <v>684.01570224301668</v>
      </c>
      <c r="N92" s="3">
        <f>'9B'!L121</f>
        <v>580.33633534272269</v>
      </c>
      <c r="O92" s="3">
        <f t="shared" si="8"/>
        <v>1.6312511073779377</v>
      </c>
      <c r="Q92" s="3">
        <f>AVERAGE('8B'!$J235:$J265) + Calibration!$C$11</f>
        <v>401.14444287939807</v>
      </c>
      <c r="R92" s="3">
        <f>'8B'!K265</f>
        <v>701.69608167000342</v>
      </c>
      <c r="S92" s="3">
        <f>'8B'!L265</f>
        <v>572.95726209517022</v>
      </c>
      <c r="T92" s="3">
        <f t="shared" si="9"/>
        <v>1.7021349307572839</v>
      </c>
    </row>
    <row r="93" spans="1:20" x14ac:dyDescent="0.25">
      <c r="B93" s="3">
        <f>AVERAGE(B2:B92)</f>
        <v>395.21325647089697</v>
      </c>
      <c r="D93" s="3">
        <f>AVERAGE(D2:D92)</f>
        <v>568.73638037088801</v>
      </c>
      <c r="G93" s="3">
        <f>AVERAGE(G2:G92)</f>
        <v>401.53425106958684</v>
      </c>
      <c r="I93" s="3">
        <f>AVERAGE(I2:I92)</f>
        <v>580.92582738968633</v>
      </c>
      <c r="L93" s="3">
        <f>AVERAGE(L2:L92)</f>
        <v>398.59605199137707</v>
      </c>
      <c r="N93" s="3">
        <f>AVERAGE(N2:N92)</f>
        <v>577.97190517177012</v>
      </c>
      <c r="Q93" s="3">
        <f>AVERAGE(Q2:Q92)</f>
        <v>401.36879404279807</v>
      </c>
      <c r="S93" s="3">
        <f>AVERAGE(S2:S92)</f>
        <v>573.32963589807275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7" sqref="C7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41743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-9.8370955549031578</v>
      </c>
      <c r="D11" s="2">
        <f>AVERAGE(E11:E14)</f>
        <v>409.83709555490316</v>
      </c>
      <c r="E11" s="2">
        <f>AVERAGE('8B'!N2)</f>
        <v>411.75824091272426</v>
      </c>
    </row>
    <row r="12" spans="1:5" x14ac:dyDescent="0.25">
      <c r="E12" s="2">
        <f>'9B'!N2</f>
        <v>408.20092390846838</v>
      </c>
    </row>
    <row r="13" spans="1:5" x14ac:dyDescent="0.25">
      <c r="E13" s="2">
        <f>'10B'!N2</f>
        <v>411.28873355067265</v>
      </c>
    </row>
    <row r="14" spans="1:5" x14ac:dyDescent="0.25">
      <c r="E14" s="2">
        <f>'11B'!N2</f>
        <v>408.1004838477474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8B</vt:lpstr>
      <vt:lpstr>9B</vt:lpstr>
      <vt:lpstr>10B</vt:lpstr>
      <vt:lpstr>11B</vt:lpstr>
      <vt:lpstr>8B - 9B - 10B - 11B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2015-04-24T04:03:52Z</dcterms:modified>
</cp:coreProperties>
</file>